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06.05.2026 New Projects\DPR Kutra\3. Annexure-I\"/>
    </mc:Choice>
  </mc:AlternateContent>
  <bookViews>
    <workbookView xWindow="-120" yWindow="-120" windowWidth="29040" windowHeight="15720" firstSheet="1" activeTab="1"/>
  </bookViews>
  <sheets>
    <sheet name="Data Sheet" sheetId="4" state="hidden" r:id="rId1"/>
    <sheet name="Summary Sheet" sheetId="8" r:id="rId2"/>
    <sheet name="Supply" sheetId="1" r:id="rId3"/>
    <sheet name="Erection" sheetId="2" r:id="rId4"/>
    <sheet name="Civil " sheetId="9" r:id="rId5"/>
  </sheets>
  <definedNames>
    <definedName name="_xlnm._FilterDatabase" localSheetId="4" hidden="1">'Civil '!$A$8:$K$222</definedName>
    <definedName name="_xlnm._FilterDatabase" localSheetId="3" hidden="1">Erection!$A$5:$J$206</definedName>
    <definedName name="_xlnm.Print_Area" localSheetId="4">'Civil '!$A$1:$I$222</definedName>
    <definedName name="_xlnm.Print_Area" localSheetId="3">Erection!$A$1:$I$206</definedName>
    <definedName name="_xlnm.Print_Area" localSheetId="1">'Summary Sheet'!$A$1:$C$14</definedName>
    <definedName name="_xlnm.Print_Area" localSheetId="2">Supply!$A$1:$I$358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9" l="1"/>
  <c r="D35" i="9"/>
  <c r="D34" i="9"/>
  <c r="D33" i="9"/>
  <c r="D25" i="9"/>
  <c r="D26" i="9"/>
  <c r="D27" i="9"/>
  <c r="D28" i="9"/>
  <c r="D29" i="9"/>
  <c r="D30" i="9"/>
  <c r="D31" i="9"/>
  <c r="D24" i="9"/>
  <c r="D15" i="9"/>
  <c r="D14" i="9"/>
  <c r="D13" i="9"/>
  <c r="D12" i="9"/>
  <c r="D9" i="9"/>
  <c r="D136" i="1"/>
  <c r="D135" i="1"/>
  <c r="D116" i="1"/>
  <c r="D117" i="1"/>
  <c r="D118" i="1"/>
  <c r="D119" i="1"/>
  <c r="D120" i="1"/>
  <c r="D121" i="1"/>
  <c r="D122" i="1"/>
  <c r="D124" i="1"/>
  <c r="D125" i="1"/>
  <c r="D126" i="1"/>
  <c r="D127" i="1"/>
  <c r="D128" i="1"/>
  <c r="D129" i="1"/>
  <c r="D130" i="1"/>
  <c r="D131" i="1"/>
  <c r="D133" i="1"/>
  <c r="D115" i="1"/>
  <c r="D81" i="1"/>
  <c r="D80" i="1"/>
  <c r="D79" i="1"/>
  <c r="D48" i="1"/>
  <c r="D32" i="1"/>
  <c r="D31" i="1"/>
  <c r="D28" i="1"/>
  <c r="E102" i="2"/>
  <c r="E138" i="1"/>
  <c r="D9" i="1"/>
  <c r="E66" i="9" l="1"/>
  <c r="E67" i="9"/>
  <c r="F149" i="1"/>
  <c r="G149" i="1"/>
  <c r="H149" i="1"/>
  <c r="I149" i="1" s="1"/>
  <c r="F150" i="1"/>
  <c r="G150" i="1"/>
  <c r="F151" i="1"/>
  <c r="G151" i="1"/>
  <c r="F152" i="1"/>
  <c r="G152" i="1"/>
  <c r="F153" i="1"/>
  <c r="G153" i="1"/>
  <c r="F154" i="1"/>
  <c r="G154" i="1"/>
  <c r="F155" i="1"/>
  <c r="G155" i="1"/>
  <c r="F148" i="1"/>
  <c r="G148" i="1"/>
  <c r="J148" i="1"/>
  <c r="K147" i="1"/>
  <c r="K148" i="1" s="1"/>
  <c r="H148" i="1" l="1"/>
  <c r="I148" i="1" s="1"/>
  <c r="H154" i="1"/>
  <c r="I154" i="1" s="1"/>
  <c r="H155" i="1"/>
  <c r="I155" i="1" s="1"/>
  <c r="H152" i="1"/>
  <c r="I152" i="1" s="1"/>
  <c r="H151" i="1"/>
  <c r="I151" i="1" s="1"/>
  <c r="H150" i="1"/>
  <c r="I150" i="1" s="1"/>
  <c r="H153" i="1"/>
  <c r="I153" i="1" s="1"/>
  <c r="E157" i="2"/>
  <c r="E158" i="2"/>
  <c r="F158" i="2" s="1"/>
  <c r="D159" i="2"/>
  <c r="D158" i="2"/>
  <c r="D157" i="2"/>
  <c r="B157" i="2"/>
  <c r="D135" i="2"/>
  <c r="D126" i="2"/>
  <c r="D41" i="1"/>
  <c r="D30" i="2"/>
  <c r="F30" i="2"/>
  <c r="G30" i="2"/>
  <c r="B29" i="2"/>
  <c r="B30" i="2"/>
  <c r="F25" i="2"/>
  <c r="G25" i="2"/>
  <c r="H25" i="2" s="1"/>
  <c r="F26" i="2"/>
  <c r="G26" i="2"/>
  <c r="B23" i="2"/>
  <c r="B24" i="2"/>
  <c r="B25" i="2"/>
  <c r="B26" i="2"/>
  <c r="B22" i="2"/>
  <c r="D21" i="1"/>
  <c r="D20" i="2" s="1"/>
  <c r="F20" i="2"/>
  <c r="G20" i="2"/>
  <c r="E110" i="2"/>
  <c r="G104" i="2"/>
  <c r="F104" i="2"/>
  <c r="G103" i="2"/>
  <c r="F103" i="2"/>
  <c r="D61" i="1"/>
  <c r="D47" i="1"/>
  <c r="G158" i="2" l="1"/>
  <c r="H158" i="2"/>
  <c r="I158" i="2" s="1"/>
  <c r="H30" i="2"/>
  <c r="I30" i="2" s="1"/>
  <c r="F157" i="2"/>
  <c r="G157" i="2"/>
  <c r="H26" i="2"/>
  <c r="H103" i="2"/>
  <c r="I103" i="2" s="1"/>
  <c r="H20" i="2"/>
  <c r="I20" i="2" s="1"/>
  <c r="H104" i="2"/>
  <c r="I104" i="2" s="1"/>
  <c r="H157" i="2" l="1"/>
  <c r="I157" i="2" s="1"/>
  <c r="E161" i="1"/>
  <c r="E157" i="1"/>
  <c r="E141" i="2" l="1"/>
  <c r="E105" i="2"/>
  <c r="D44" i="1" l="1"/>
  <c r="D39" i="2" l="1"/>
  <c r="D45" i="1" l="1"/>
  <c r="F31" i="1" l="1"/>
  <c r="G31" i="1"/>
  <c r="F25" i="1"/>
  <c r="G25" i="1"/>
  <c r="F26" i="1"/>
  <c r="G26" i="1"/>
  <c r="D25" i="1"/>
  <c r="D24" i="2" s="1"/>
  <c r="D26" i="1"/>
  <c r="D25" i="2" s="1"/>
  <c r="I25" i="2" s="1"/>
  <c r="D27" i="1"/>
  <c r="D26" i="2" s="1"/>
  <c r="I26" i="2" s="1"/>
  <c r="D20" i="1"/>
  <c r="D19" i="2" s="1"/>
  <c r="D23" i="2"/>
  <c r="D22" i="2"/>
  <c r="G20" i="1"/>
  <c r="F20" i="1"/>
  <c r="C30" i="4"/>
  <c r="C31" i="4" s="1"/>
  <c r="D73" i="1" s="1"/>
  <c r="D38" i="2" s="1"/>
  <c r="C32" i="4"/>
  <c r="C29" i="4"/>
  <c r="C28" i="4"/>
  <c r="H31" i="1" l="1"/>
  <c r="I31" i="1" s="1"/>
  <c r="H25" i="1"/>
  <c r="I25" i="1" s="1"/>
  <c r="H26" i="1"/>
  <c r="I26" i="1" s="1"/>
  <c r="H20" i="1"/>
  <c r="I20" i="1" s="1"/>
  <c r="E297" i="1" l="1"/>
  <c r="G297" i="1" s="1"/>
  <c r="F297" i="1" l="1"/>
  <c r="H297" i="1" s="1"/>
  <c r="I297" i="1" s="1"/>
  <c r="G153" i="2" l="1"/>
  <c r="F153" i="2" l="1"/>
  <c r="H153" i="2" s="1"/>
  <c r="I153" i="2" s="1"/>
  <c r="G197" i="1" l="1"/>
  <c r="F197" i="1"/>
  <c r="E48" i="9"/>
  <c r="E47" i="9"/>
  <c r="E46" i="9"/>
  <c r="E45" i="9"/>
  <c r="E44" i="9"/>
  <c r="E43" i="9"/>
  <c r="E42" i="9"/>
  <c r="G56" i="9"/>
  <c r="F56" i="9"/>
  <c r="G55" i="9"/>
  <c r="F55" i="9"/>
  <c r="G54" i="9"/>
  <c r="F54" i="9"/>
  <c r="G53" i="9"/>
  <c r="F53" i="9"/>
  <c r="G52" i="9"/>
  <c r="F52" i="9"/>
  <c r="G51" i="9"/>
  <c r="F51" i="9"/>
  <c r="H51" i="9" s="1"/>
  <c r="I51" i="9" s="1"/>
  <c r="G50" i="9"/>
  <c r="F50" i="9"/>
  <c r="H54" i="9" l="1"/>
  <c r="I54" i="9" s="1"/>
  <c r="H52" i="9"/>
  <c r="I52" i="9" s="1"/>
  <c r="H55" i="9"/>
  <c r="I55" i="9" s="1"/>
  <c r="H50" i="9"/>
  <c r="I50" i="9" s="1"/>
  <c r="H53" i="9"/>
  <c r="I53" i="9" s="1"/>
  <c r="H56" i="9"/>
  <c r="I56" i="9" s="1"/>
  <c r="H197" i="1"/>
  <c r="I197" i="1" s="1"/>
  <c r="G275" i="1"/>
  <c r="F275" i="1"/>
  <c r="H275" i="1" l="1"/>
  <c r="I275" i="1" s="1"/>
  <c r="G142" i="1"/>
  <c r="F142" i="1"/>
  <c r="H142" i="1" l="1"/>
  <c r="I142" i="1" s="1"/>
  <c r="E200" i="1"/>
  <c r="G200" i="1" s="1"/>
  <c r="E158" i="1"/>
  <c r="D11" i="1"/>
  <c r="F200" i="1" l="1"/>
  <c r="H200" i="1" s="1"/>
  <c r="I200" i="1" s="1"/>
  <c r="G221" i="9"/>
  <c r="F221" i="9"/>
  <c r="G220" i="9"/>
  <c r="F220" i="9"/>
  <c r="G219" i="9"/>
  <c r="F219" i="9"/>
  <c r="H219" i="9" s="1"/>
  <c r="I219" i="9" s="1"/>
  <c r="E218" i="9"/>
  <c r="G216" i="9"/>
  <c r="F216" i="9"/>
  <c r="H216" i="9" s="1"/>
  <c r="I216" i="9" s="1"/>
  <c r="G215" i="9"/>
  <c r="F215" i="9"/>
  <c r="G214" i="9"/>
  <c r="F214" i="9"/>
  <c r="E213" i="9"/>
  <c r="F213" i="9" s="1"/>
  <c r="G211" i="9"/>
  <c r="F211" i="9"/>
  <c r="G210" i="9"/>
  <c r="F210" i="9"/>
  <c r="G209" i="9"/>
  <c r="F209" i="9"/>
  <c r="H209" i="9" s="1"/>
  <c r="I209" i="9" s="1"/>
  <c r="G208" i="9"/>
  <c r="F208" i="9"/>
  <c r="G207" i="9"/>
  <c r="F207" i="9"/>
  <c r="H207" i="9" s="1"/>
  <c r="I207" i="9" s="1"/>
  <c r="G206" i="9"/>
  <c r="F206" i="9"/>
  <c r="G205" i="9"/>
  <c r="F205" i="9"/>
  <c r="G204" i="9"/>
  <c r="F204" i="9"/>
  <c r="H204" i="9" s="1"/>
  <c r="I204" i="9" s="1"/>
  <c r="G202" i="9"/>
  <c r="F202" i="9"/>
  <c r="G201" i="9"/>
  <c r="F201" i="9"/>
  <c r="G200" i="9"/>
  <c r="F200" i="9"/>
  <c r="G199" i="9"/>
  <c r="F199" i="9"/>
  <c r="G198" i="9"/>
  <c r="F198" i="9"/>
  <c r="G197" i="9"/>
  <c r="F197" i="9"/>
  <c r="H197" i="9" s="1"/>
  <c r="I197" i="9" s="1"/>
  <c r="G196" i="9"/>
  <c r="F196" i="9"/>
  <c r="G195" i="9"/>
  <c r="F195" i="9"/>
  <c r="G194" i="9"/>
  <c r="F194" i="9"/>
  <c r="G193" i="9"/>
  <c r="F193" i="9"/>
  <c r="G192" i="9"/>
  <c r="H192" i="9" s="1"/>
  <c r="I192" i="9" s="1"/>
  <c r="F192" i="9"/>
  <c r="G191" i="9"/>
  <c r="F191" i="9"/>
  <c r="H191" i="9" s="1"/>
  <c r="I191" i="9" s="1"/>
  <c r="G190" i="9"/>
  <c r="F190" i="9"/>
  <c r="H190" i="9" s="1"/>
  <c r="I190" i="9" s="1"/>
  <c r="G189" i="9"/>
  <c r="F189" i="9"/>
  <c r="G188" i="9"/>
  <c r="F188" i="9"/>
  <c r="G187" i="9"/>
  <c r="F187" i="9"/>
  <c r="G185" i="9"/>
  <c r="F185" i="9"/>
  <c r="G184" i="9"/>
  <c r="F184" i="9"/>
  <c r="G183" i="9"/>
  <c r="F183" i="9"/>
  <c r="H183" i="9" s="1"/>
  <c r="I183" i="9" s="1"/>
  <c r="G182" i="9"/>
  <c r="F182" i="9"/>
  <c r="G181" i="9"/>
  <c r="F181" i="9"/>
  <c r="G180" i="9"/>
  <c r="F180" i="9"/>
  <c r="G179" i="9"/>
  <c r="F179" i="9"/>
  <c r="G178" i="9"/>
  <c r="F178" i="9"/>
  <c r="G177" i="9"/>
  <c r="F177" i="9"/>
  <c r="G176" i="9"/>
  <c r="F176" i="9"/>
  <c r="G175" i="9"/>
  <c r="F175" i="9"/>
  <c r="G174" i="9"/>
  <c r="F174" i="9"/>
  <c r="G173" i="9"/>
  <c r="F173" i="9"/>
  <c r="G172" i="9"/>
  <c r="F172" i="9"/>
  <c r="H172" i="9" s="1"/>
  <c r="I172" i="9" s="1"/>
  <c r="G171" i="9"/>
  <c r="F171" i="9"/>
  <c r="G170" i="9"/>
  <c r="F170" i="9"/>
  <c r="G169" i="9"/>
  <c r="F169" i="9"/>
  <c r="H169" i="9" s="1"/>
  <c r="I169" i="9" s="1"/>
  <c r="G168" i="9"/>
  <c r="F168" i="9"/>
  <c r="G167" i="9"/>
  <c r="H167" i="9" s="1"/>
  <c r="I167" i="9" s="1"/>
  <c r="F167" i="9"/>
  <c r="G165" i="9"/>
  <c r="F165" i="9"/>
  <c r="G164" i="9"/>
  <c r="F164" i="9"/>
  <c r="H164" i="9" s="1"/>
  <c r="I164" i="9" s="1"/>
  <c r="E163" i="9"/>
  <c r="G163" i="9" s="1"/>
  <c r="E162" i="9"/>
  <c r="F162" i="9" s="1"/>
  <c r="E161" i="9"/>
  <c r="F161" i="9" s="1"/>
  <c r="G160" i="9"/>
  <c r="F160" i="9"/>
  <c r="H160" i="9" s="1"/>
  <c r="I160" i="9" s="1"/>
  <c r="E159" i="9"/>
  <c r="G159" i="9" s="1"/>
  <c r="G158" i="9"/>
  <c r="F158" i="9"/>
  <c r="G157" i="9"/>
  <c r="F157" i="9"/>
  <c r="E146" i="9"/>
  <c r="F146" i="9" s="1"/>
  <c r="G144" i="9"/>
  <c r="F144" i="9"/>
  <c r="H144" i="9" s="1"/>
  <c r="I144" i="9" s="1"/>
  <c r="G143" i="9"/>
  <c r="F143" i="9"/>
  <c r="G142" i="9"/>
  <c r="F142" i="9"/>
  <c r="H142" i="9" s="1"/>
  <c r="I142" i="9" s="1"/>
  <c r="G141" i="9"/>
  <c r="F141" i="9"/>
  <c r="H141" i="9" s="1"/>
  <c r="I141" i="9" s="1"/>
  <c r="G139" i="9"/>
  <c r="F139" i="9"/>
  <c r="G138" i="9"/>
  <c r="F138" i="9"/>
  <c r="H138" i="9" s="1"/>
  <c r="I138" i="9" s="1"/>
  <c r="G137" i="9"/>
  <c r="F137" i="9"/>
  <c r="G136" i="9"/>
  <c r="F136" i="9"/>
  <c r="H136" i="9" s="1"/>
  <c r="I136" i="9" s="1"/>
  <c r="G135" i="9"/>
  <c r="F135" i="9"/>
  <c r="H135" i="9" s="1"/>
  <c r="I135" i="9" s="1"/>
  <c r="G134" i="9"/>
  <c r="F134" i="9"/>
  <c r="H134" i="9" s="1"/>
  <c r="I134" i="9" s="1"/>
  <c r="G133" i="9"/>
  <c r="F133" i="9"/>
  <c r="G131" i="9"/>
  <c r="F131" i="9"/>
  <c r="H131" i="9" s="1"/>
  <c r="I131" i="9" s="1"/>
  <c r="G130" i="9"/>
  <c r="F130" i="9"/>
  <c r="H130" i="9" s="1"/>
  <c r="I130" i="9" s="1"/>
  <c r="G129" i="9"/>
  <c r="F129" i="9"/>
  <c r="G128" i="9"/>
  <c r="F128" i="9"/>
  <c r="H128" i="9" s="1"/>
  <c r="I128" i="9" s="1"/>
  <c r="G127" i="9"/>
  <c r="F127" i="9"/>
  <c r="G126" i="9"/>
  <c r="F126" i="9"/>
  <c r="G125" i="9"/>
  <c r="F125" i="9"/>
  <c r="G124" i="9"/>
  <c r="F124" i="9"/>
  <c r="H124" i="9" s="1"/>
  <c r="I124" i="9" s="1"/>
  <c r="G123" i="9"/>
  <c r="F123" i="9"/>
  <c r="H123" i="9" s="1"/>
  <c r="I123" i="9" s="1"/>
  <c r="G122" i="9"/>
  <c r="F122" i="9"/>
  <c r="H122" i="9" s="1"/>
  <c r="I122" i="9" s="1"/>
  <c r="G121" i="9"/>
  <c r="F121" i="9"/>
  <c r="H121" i="9" s="1"/>
  <c r="I121" i="9" s="1"/>
  <c r="G120" i="9"/>
  <c r="F120" i="9"/>
  <c r="G119" i="9"/>
  <c r="F119" i="9"/>
  <c r="H119" i="9" s="1"/>
  <c r="I119" i="9" s="1"/>
  <c r="G118" i="9"/>
  <c r="F118" i="9"/>
  <c r="G116" i="9"/>
  <c r="F116" i="9"/>
  <c r="H116" i="9" s="1"/>
  <c r="I116" i="9" s="1"/>
  <c r="G115" i="9"/>
  <c r="F115" i="9"/>
  <c r="G114" i="9"/>
  <c r="F114" i="9"/>
  <c r="H114" i="9" s="1"/>
  <c r="I114" i="9" s="1"/>
  <c r="G113" i="9"/>
  <c r="F113" i="9"/>
  <c r="G112" i="9"/>
  <c r="F112" i="9"/>
  <c r="H112" i="9" s="1"/>
  <c r="I112" i="9" s="1"/>
  <c r="G111" i="9"/>
  <c r="F111" i="9"/>
  <c r="H111" i="9" s="1"/>
  <c r="I111" i="9" s="1"/>
  <c r="G110" i="9"/>
  <c r="F110" i="9"/>
  <c r="H110" i="9" s="1"/>
  <c r="I110" i="9" s="1"/>
  <c r="G109" i="9"/>
  <c r="F109" i="9"/>
  <c r="G108" i="9"/>
  <c r="F108" i="9"/>
  <c r="G107" i="9"/>
  <c r="F107" i="9"/>
  <c r="H107" i="9" s="1"/>
  <c r="I107" i="9" s="1"/>
  <c r="G106" i="9"/>
  <c r="F106" i="9"/>
  <c r="G105" i="9"/>
  <c r="F105" i="9"/>
  <c r="H105" i="9" s="1"/>
  <c r="I105" i="9" s="1"/>
  <c r="G104" i="9"/>
  <c r="F104" i="9"/>
  <c r="H104" i="9" s="1"/>
  <c r="I104" i="9" s="1"/>
  <c r="G103" i="9"/>
  <c r="F103" i="9"/>
  <c r="G102" i="9"/>
  <c r="F102" i="9"/>
  <c r="G101" i="9"/>
  <c r="F101" i="9"/>
  <c r="H101" i="9" s="1"/>
  <c r="I101" i="9" s="1"/>
  <c r="G100" i="9"/>
  <c r="F100" i="9"/>
  <c r="H100" i="9" s="1"/>
  <c r="I100" i="9" s="1"/>
  <c r="G99" i="9"/>
  <c r="F99" i="9"/>
  <c r="H99" i="9" s="1"/>
  <c r="I99" i="9" s="1"/>
  <c r="G97" i="9"/>
  <c r="F97" i="9"/>
  <c r="G96" i="9"/>
  <c r="F96" i="9"/>
  <c r="G95" i="9"/>
  <c r="F95" i="9"/>
  <c r="H95" i="9" s="1"/>
  <c r="I95" i="9" s="1"/>
  <c r="G94" i="9"/>
  <c r="F94" i="9"/>
  <c r="G93" i="9"/>
  <c r="F93" i="9"/>
  <c r="H93" i="9" s="1"/>
  <c r="I93" i="9" s="1"/>
  <c r="G92" i="9"/>
  <c r="F92" i="9"/>
  <c r="G91" i="9"/>
  <c r="F91" i="9"/>
  <c r="H91" i="9" s="1"/>
  <c r="I91" i="9" s="1"/>
  <c r="G90" i="9"/>
  <c r="F90" i="9"/>
  <c r="G89" i="9"/>
  <c r="F89" i="9"/>
  <c r="H89" i="9" s="1"/>
  <c r="I89" i="9" s="1"/>
  <c r="G88" i="9"/>
  <c r="F88" i="9"/>
  <c r="H88" i="9" s="1"/>
  <c r="I88" i="9" s="1"/>
  <c r="G87" i="9"/>
  <c r="F87" i="9"/>
  <c r="H87" i="9" s="1"/>
  <c r="I87" i="9" s="1"/>
  <c r="G86" i="9"/>
  <c r="F86" i="9"/>
  <c r="H86" i="9" s="1"/>
  <c r="I86" i="9" s="1"/>
  <c r="G85" i="9"/>
  <c r="F85" i="9"/>
  <c r="H85" i="9" s="1"/>
  <c r="I85" i="9" s="1"/>
  <c r="G84" i="9"/>
  <c r="F84" i="9"/>
  <c r="G83" i="9"/>
  <c r="F83" i="9"/>
  <c r="H83" i="9" s="1"/>
  <c r="I83" i="9" s="1"/>
  <c r="G82" i="9"/>
  <c r="F82" i="9"/>
  <c r="H82" i="9" s="1"/>
  <c r="I82" i="9" s="1"/>
  <c r="G81" i="9"/>
  <c r="F81" i="9"/>
  <c r="G80" i="9"/>
  <c r="F80" i="9"/>
  <c r="H80" i="9" s="1"/>
  <c r="I80" i="9" s="1"/>
  <c r="G79" i="9"/>
  <c r="F79" i="9"/>
  <c r="G78" i="9"/>
  <c r="F78" i="9"/>
  <c r="H78" i="9" s="1"/>
  <c r="I78" i="9" s="1"/>
  <c r="E76" i="9"/>
  <c r="F76" i="9" s="1"/>
  <c r="G75" i="9"/>
  <c r="F75" i="9"/>
  <c r="G74" i="9"/>
  <c r="F74" i="9"/>
  <c r="H74" i="9" s="1"/>
  <c r="I74" i="9" s="1"/>
  <c r="E73" i="9"/>
  <c r="G73" i="9" s="1"/>
  <c r="E71" i="9"/>
  <c r="F71" i="9" s="1"/>
  <c r="E70" i="9"/>
  <c r="G70" i="9" s="1"/>
  <c r="E68" i="9"/>
  <c r="G68" i="9" s="1"/>
  <c r="F67" i="9"/>
  <c r="E64" i="9"/>
  <c r="G64" i="9" s="1"/>
  <c r="E63" i="9"/>
  <c r="F63" i="9" s="1"/>
  <c r="E62" i="9"/>
  <c r="G48" i="9"/>
  <c r="F48" i="9"/>
  <c r="G47" i="9"/>
  <c r="F47" i="9"/>
  <c r="G46" i="9"/>
  <c r="F46" i="9"/>
  <c r="G45" i="9"/>
  <c r="F45" i="9"/>
  <c r="G44" i="9"/>
  <c r="F44" i="9"/>
  <c r="G43" i="9"/>
  <c r="F43" i="9"/>
  <c r="G42" i="9"/>
  <c r="F42" i="9"/>
  <c r="E39" i="9"/>
  <c r="E38" i="9"/>
  <c r="F38" i="9" s="1"/>
  <c r="E36" i="9"/>
  <c r="E35" i="9"/>
  <c r="G35" i="9" s="1"/>
  <c r="E34" i="9"/>
  <c r="G34" i="9" s="1"/>
  <c r="E33" i="9"/>
  <c r="F33" i="9" s="1"/>
  <c r="G31" i="9"/>
  <c r="F31" i="9"/>
  <c r="G30" i="9"/>
  <c r="F30" i="9"/>
  <c r="G29" i="9"/>
  <c r="F29" i="9"/>
  <c r="G27" i="9"/>
  <c r="F27" i="9"/>
  <c r="G26" i="9"/>
  <c r="F26" i="9"/>
  <c r="H26" i="9" s="1"/>
  <c r="I26" i="9" s="1"/>
  <c r="G25" i="9"/>
  <c r="F25" i="9"/>
  <c r="G24" i="9"/>
  <c r="F24" i="9"/>
  <c r="G20" i="9"/>
  <c r="F20" i="9"/>
  <c r="G19" i="9"/>
  <c r="F19" i="9"/>
  <c r="G18" i="9"/>
  <c r="F18" i="9"/>
  <c r="E15" i="9"/>
  <c r="E14" i="9"/>
  <c r="G14" i="9" s="1"/>
  <c r="E13" i="9"/>
  <c r="G13" i="9" s="1"/>
  <c r="E12" i="9"/>
  <c r="F12" i="9" s="1"/>
  <c r="G10" i="9"/>
  <c r="F10" i="9"/>
  <c r="H10" i="9" s="1"/>
  <c r="I10" i="9" s="1"/>
  <c r="G9" i="9"/>
  <c r="F9" i="9"/>
  <c r="E205" i="2"/>
  <c r="E204" i="2"/>
  <c r="F204" i="2" s="1"/>
  <c r="D204" i="2"/>
  <c r="D203" i="2"/>
  <c r="B203" i="2"/>
  <c r="D202" i="2"/>
  <c r="B202" i="2"/>
  <c r="D201" i="2"/>
  <c r="B201" i="2"/>
  <c r="D200" i="2"/>
  <c r="B200" i="2"/>
  <c r="B199" i="2"/>
  <c r="D198" i="2"/>
  <c r="B198" i="2"/>
  <c r="D197" i="2"/>
  <c r="B197" i="2"/>
  <c r="D196" i="2"/>
  <c r="B196" i="2"/>
  <c r="D195" i="2"/>
  <c r="B195" i="2"/>
  <c r="D194" i="2"/>
  <c r="B194" i="2"/>
  <c r="D193" i="2"/>
  <c r="B193" i="2"/>
  <c r="D192" i="2"/>
  <c r="B192" i="2"/>
  <c r="D191" i="2"/>
  <c r="B191" i="2"/>
  <c r="D190" i="2"/>
  <c r="B190" i="2"/>
  <c r="D189" i="2"/>
  <c r="B189" i="2"/>
  <c r="D188" i="2"/>
  <c r="B188" i="2"/>
  <c r="B187" i="2"/>
  <c r="E186" i="2"/>
  <c r="G185" i="2"/>
  <c r="F185" i="2"/>
  <c r="D185" i="2"/>
  <c r="B185" i="2"/>
  <c r="G184" i="2"/>
  <c r="F184" i="2"/>
  <c r="D184" i="2"/>
  <c r="B184" i="2"/>
  <c r="G183" i="2"/>
  <c r="F183" i="2"/>
  <c r="D183" i="2"/>
  <c r="D182" i="2"/>
  <c r="B182" i="2"/>
  <c r="D181" i="2"/>
  <c r="B181" i="2"/>
  <c r="D180" i="2"/>
  <c r="B180" i="2"/>
  <c r="D179" i="2"/>
  <c r="B179" i="2"/>
  <c r="D178" i="2"/>
  <c r="B178" i="2"/>
  <c r="D177" i="2"/>
  <c r="B177" i="2"/>
  <c r="D176" i="2"/>
  <c r="B176" i="2"/>
  <c r="D175" i="2"/>
  <c r="B175" i="2"/>
  <c r="D174" i="2"/>
  <c r="B174" i="2"/>
  <c r="D173" i="2"/>
  <c r="B173" i="2"/>
  <c r="D172" i="2"/>
  <c r="B172" i="2"/>
  <c r="D171" i="2"/>
  <c r="B171" i="2"/>
  <c r="E170" i="2"/>
  <c r="E169" i="2"/>
  <c r="E168" i="2"/>
  <c r="E167" i="2"/>
  <c r="F167" i="2" s="1"/>
  <c r="E166" i="2"/>
  <c r="G166" i="2" s="1"/>
  <c r="E165" i="2"/>
  <c r="E164" i="2"/>
  <c r="E163" i="2"/>
  <c r="G163" i="2" s="1"/>
  <c r="E162" i="2"/>
  <c r="G162" i="2" s="1"/>
  <c r="E161" i="2"/>
  <c r="E159" i="2"/>
  <c r="G159" i="2" s="1"/>
  <c r="E154" i="2"/>
  <c r="G154" i="2" s="1"/>
  <c r="D154" i="2"/>
  <c r="E152" i="2"/>
  <c r="D152" i="2"/>
  <c r="G150" i="2"/>
  <c r="F150" i="2"/>
  <c r="D150" i="2"/>
  <c r="B150" i="2"/>
  <c r="G149" i="2"/>
  <c r="F149" i="2"/>
  <c r="D149" i="2"/>
  <c r="B149" i="2"/>
  <c r="G148" i="2"/>
  <c r="F148" i="2"/>
  <c r="D148" i="2"/>
  <c r="B148" i="2"/>
  <c r="G147" i="2"/>
  <c r="F147" i="2"/>
  <c r="D147" i="2"/>
  <c r="B147" i="2"/>
  <c r="G146" i="2"/>
  <c r="F146" i="2"/>
  <c r="D146" i="2"/>
  <c r="E145" i="2"/>
  <c r="D145" i="2"/>
  <c r="B145" i="2"/>
  <c r="E144" i="2"/>
  <c r="D144" i="2"/>
  <c r="B144" i="2"/>
  <c r="G143" i="2"/>
  <c r="F143" i="2"/>
  <c r="D143" i="2"/>
  <c r="B143" i="2"/>
  <c r="B142" i="2"/>
  <c r="D141" i="2"/>
  <c r="B141" i="2"/>
  <c r="E140" i="2"/>
  <c r="D140" i="2"/>
  <c r="B140" i="2"/>
  <c r="G139" i="2"/>
  <c r="F139" i="2"/>
  <c r="D139" i="2"/>
  <c r="B139" i="2"/>
  <c r="G138" i="2"/>
  <c r="F138" i="2"/>
  <c r="D138" i="2"/>
  <c r="B138" i="2"/>
  <c r="G136" i="2"/>
  <c r="F136" i="2"/>
  <c r="D136" i="2"/>
  <c r="B136" i="2"/>
  <c r="G135" i="2"/>
  <c r="F135" i="2"/>
  <c r="B135" i="2"/>
  <c r="G134" i="2"/>
  <c r="F134" i="2"/>
  <c r="D134" i="2"/>
  <c r="B134" i="2"/>
  <c r="G133" i="2"/>
  <c r="F133" i="2"/>
  <c r="G132" i="2"/>
  <c r="F132" i="2"/>
  <c r="E131" i="2"/>
  <c r="D131" i="2"/>
  <c r="B131" i="2"/>
  <c r="E130" i="2"/>
  <c r="D130" i="2"/>
  <c r="B130" i="2"/>
  <c r="G129" i="2"/>
  <c r="F129" i="2"/>
  <c r="D129" i="2"/>
  <c r="B129" i="2"/>
  <c r="G128" i="2"/>
  <c r="F128" i="2"/>
  <c r="D128" i="2"/>
  <c r="B128" i="2"/>
  <c r="G127" i="2"/>
  <c r="F127" i="2"/>
  <c r="D127" i="2"/>
  <c r="B127" i="2"/>
  <c r="G126" i="2"/>
  <c r="F126" i="2"/>
  <c r="B126" i="2"/>
  <c r="G125" i="2"/>
  <c r="F125" i="2"/>
  <c r="D125" i="2"/>
  <c r="B125" i="2"/>
  <c r="G124" i="2"/>
  <c r="F124" i="2"/>
  <c r="D124" i="2"/>
  <c r="B124" i="2"/>
  <c r="G123" i="2"/>
  <c r="F123" i="2"/>
  <c r="D123" i="2"/>
  <c r="B123" i="2"/>
  <c r="G122" i="2"/>
  <c r="F122" i="2"/>
  <c r="D122" i="2"/>
  <c r="B122" i="2"/>
  <c r="G121" i="2"/>
  <c r="F121" i="2"/>
  <c r="D121" i="2"/>
  <c r="B121" i="2"/>
  <c r="G120" i="2"/>
  <c r="F120" i="2"/>
  <c r="D120" i="2"/>
  <c r="B120" i="2"/>
  <c r="B118" i="2"/>
  <c r="G117" i="2"/>
  <c r="F117" i="2"/>
  <c r="G116" i="2"/>
  <c r="F116" i="2"/>
  <c r="G114" i="2"/>
  <c r="F114" i="2"/>
  <c r="G113" i="2"/>
  <c r="F113" i="2"/>
  <c r="D113" i="2"/>
  <c r="G112" i="2"/>
  <c r="F112" i="2"/>
  <c r="D112" i="2"/>
  <c r="E108" i="2"/>
  <c r="G108" i="2" s="1"/>
  <c r="G107" i="2"/>
  <c r="F107" i="2"/>
  <c r="G102" i="2"/>
  <c r="F102" i="2"/>
  <c r="E98" i="2"/>
  <c r="D98" i="2"/>
  <c r="B98" i="2"/>
  <c r="G96" i="2"/>
  <c r="F96" i="2"/>
  <c r="D96" i="2"/>
  <c r="B96" i="2"/>
  <c r="G95" i="2"/>
  <c r="F95" i="2"/>
  <c r="D95" i="2"/>
  <c r="B95" i="2"/>
  <c r="G94" i="2"/>
  <c r="F94" i="2"/>
  <c r="D94" i="2"/>
  <c r="B94" i="2"/>
  <c r="G93" i="2"/>
  <c r="F93" i="2"/>
  <c r="D93" i="2"/>
  <c r="B93" i="2"/>
  <c r="G92" i="2"/>
  <c r="F92" i="2"/>
  <c r="D92" i="2"/>
  <c r="B92" i="2"/>
  <c r="G91" i="2"/>
  <c r="F91" i="2"/>
  <c r="D91" i="2"/>
  <c r="B91" i="2"/>
  <c r="G90" i="2"/>
  <c r="F90" i="2"/>
  <c r="D90" i="2"/>
  <c r="B90" i="2"/>
  <c r="G89" i="2"/>
  <c r="F89" i="2"/>
  <c r="D89" i="2"/>
  <c r="B89" i="2"/>
  <c r="E87" i="2"/>
  <c r="D87" i="2"/>
  <c r="B87" i="2"/>
  <c r="G86" i="2"/>
  <c r="F86" i="2"/>
  <c r="D86" i="2"/>
  <c r="B86" i="2"/>
  <c r="G85" i="2"/>
  <c r="F85" i="2"/>
  <c r="D85" i="2"/>
  <c r="B85" i="2"/>
  <c r="G84" i="2"/>
  <c r="F84" i="2"/>
  <c r="D84" i="2"/>
  <c r="B84" i="2"/>
  <c r="G83" i="2"/>
  <c r="F83" i="2"/>
  <c r="D83" i="2"/>
  <c r="B83" i="2"/>
  <c r="G82" i="2"/>
  <c r="F82" i="2"/>
  <c r="D82" i="2"/>
  <c r="B82" i="2"/>
  <c r="G81" i="2"/>
  <c r="F81" i="2"/>
  <c r="D81" i="2"/>
  <c r="B81" i="2"/>
  <c r="G80" i="2"/>
  <c r="F80" i="2"/>
  <c r="D80" i="2"/>
  <c r="B80" i="2"/>
  <c r="G77" i="2"/>
  <c r="F77" i="2"/>
  <c r="G76" i="2"/>
  <c r="F76" i="2"/>
  <c r="G60" i="2"/>
  <c r="F60" i="2"/>
  <c r="B49" i="2"/>
  <c r="E47" i="2"/>
  <c r="D47" i="2"/>
  <c r="E46" i="2"/>
  <c r="D46" i="2"/>
  <c r="E45" i="2"/>
  <c r="D45" i="2"/>
  <c r="E44" i="2"/>
  <c r="D44" i="2"/>
  <c r="G42" i="2"/>
  <c r="F42" i="2"/>
  <c r="G41" i="2"/>
  <c r="F41" i="2"/>
  <c r="G40" i="2"/>
  <c r="F40" i="2"/>
  <c r="G39" i="2"/>
  <c r="F39" i="2"/>
  <c r="G38" i="2"/>
  <c r="F38" i="2"/>
  <c r="G35" i="2"/>
  <c r="F35" i="2"/>
  <c r="G34" i="2"/>
  <c r="F34" i="2"/>
  <c r="G33" i="2"/>
  <c r="F33" i="2"/>
  <c r="G31" i="2"/>
  <c r="F31" i="2"/>
  <c r="G28" i="2"/>
  <c r="F28" i="2"/>
  <c r="G27" i="2"/>
  <c r="F27" i="2"/>
  <c r="G24" i="2"/>
  <c r="F24" i="2"/>
  <c r="G23" i="2"/>
  <c r="F23" i="2"/>
  <c r="G22" i="2"/>
  <c r="F22" i="2"/>
  <c r="G19" i="2"/>
  <c r="F19" i="2"/>
  <c r="G18" i="2"/>
  <c r="F18" i="2"/>
  <c r="G16" i="2"/>
  <c r="F16" i="2"/>
  <c r="G15" i="2"/>
  <c r="F15" i="2"/>
  <c r="G14" i="2"/>
  <c r="F14" i="2"/>
  <c r="G13" i="2"/>
  <c r="F13" i="2"/>
  <c r="G12" i="2"/>
  <c r="F12" i="2"/>
  <c r="G11" i="2"/>
  <c r="F11" i="2"/>
  <c r="G10" i="2"/>
  <c r="F10" i="2"/>
  <c r="G8" i="2"/>
  <c r="F8" i="2"/>
  <c r="G356" i="1"/>
  <c r="F356" i="1"/>
  <c r="G355" i="1"/>
  <c r="F355" i="1"/>
  <c r="G354" i="1"/>
  <c r="F354" i="1"/>
  <c r="G353" i="1"/>
  <c r="F353" i="1"/>
  <c r="E351" i="1"/>
  <c r="E350" i="1"/>
  <c r="G347" i="1"/>
  <c r="F347" i="1"/>
  <c r="G346" i="1"/>
  <c r="F346" i="1"/>
  <c r="G344" i="1"/>
  <c r="F344" i="1"/>
  <c r="G343" i="1"/>
  <c r="F343" i="1"/>
  <c r="B342" i="1"/>
  <c r="G341" i="1"/>
  <c r="F341" i="1"/>
  <c r="G340" i="1"/>
  <c r="F340" i="1"/>
  <c r="B339" i="1"/>
  <c r="E337" i="1"/>
  <c r="G337" i="1" s="1"/>
  <c r="E336" i="1"/>
  <c r="G336" i="1" s="1"/>
  <c r="E335" i="1"/>
  <c r="G335" i="1" s="1"/>
  <c r="G333" i="1"/>
  <c r="F333" i="1"/>
  <c r="G332" i="1"/>
  <c r="F332" i="1"/>
  <c r="E331" i="1"/>
  <c r="G331" i="1" s="1"/>
  <c r="G329" i="1"/>
  <c r="F329" i="1"/>
  <c r="G328" i="1"/>
  <c r="F328" i="1"/>
  <c r="E326" i="1"/>
  <c r="G326" i="1" s="1"/>
  <c r="E325" i="1"/>
  <c r="G325" i="1" s="1"/>
  <c r="E324" i="1"/>
  <c r="G324" i="1" s="1"/>
  <c r="E323" i="1"/>
  <c r="G321" i="1"/>
  <c r="F321" i="1"/>
  <c r="G320" i="1"/>
  <c r="F320" i="1"/>
  <c r="G319" i="1"/>
  <c r="F319" i="1"/>
  <c r="E318" i="1"/>
  <c r="G318" i="1" s="1"/>
  <c r="G316" i="1"/>
  <c r="F316" i="1"/>
  <c r="E296" i="1"/>
  <c r="G296" i="1" s="1"/>
  <c r="E278" i="1"/>
  <c r="G278" i="1" s="1"/>
  <c r="G277" i="1"/>
  <c r="F277" i="1"/>
  <c r="G276" i="1"/>
  <c r="F276" i="1"/>
  <c r="G236" i="1"/>
  <c r="F236" i="1"/>
  <c r="E213" i="1"/>
  <c r="G213" i="1" s="1"/>
  <c r="E212" i="1"/>
  <c r="G212" i="1" s="1"/>
  <c r="E211" i="1"/>
  <c r="G211" i="1" s="1"/>
  <c r="E210" i="1"/>
  <c r="G210" i="1" s="1"/>
  <c r="E209" i="1"/>
  <c r="G209" i="1" s="1"/>
  <c r="E208" i="1"/>
  <c r="G208" i="1" s="1"/>
  <c r="E207" i="1"/>
  <c r="G207" i="1" s="1"/>
  <c r="E206" i="1"/>
  <c r="G206" i="1" s="1"/>
  <c r="E205" i="1"/>
  <c r="G205" i="1" s="1"/>
  <c r="E204" i="1"/>
  <c r="E202" i="1"/>
  <c r="E201" i="1"/>
  <c r="G201" i="1" s="1"/>
  <c r="E198" i="1"/>
  <c r="G198" i="1" s="1"/>
  <c r="E196" i="1"/>
  <c r="G196" i="1" s="1"/>
  <c r="E194" i="1"/>
  <c r="G194" i="1" s="1"/>
  <c r="G193" i="1"/>
  <c r="F193" i="1"/>
  <c r="G192" i="1"/>
  <c r="F192" i="1"/>
  <c r="G191" i="1"/>
  <c r="F191" i="1"/>
  <c r="G190" i="1"/>
  <c r="F190" i="1"/>
  <c r="G189" i="1"/>
  <c r="F189" i="1"/>
  <c r="G188" i="1"/>
  <c r="F188" i="1"/>
  <c r="G187" i="1"/>
  <c r="F187" i="1"/>
  <c r="G185" i="1"/>
  <c r="F185" i="1"/>
  <c r="G184" i="1"/>
  <c r="F184" i="1"/>
  <c r="G183" i="1"/>
  <c r="F183" i="1"/>
  <c r="G182" i="1"/>
  <c r="F182" i="1"/>
  <c r="G180" i="1"/>
  <c r="F180" i="1"/>
  <c r="G179" i="1"/>
  <c r="F179" i="1"/>
  <c r="G178" i="1"/>
  <c r="F178" i="1"/>
  <c r="G177" i="1"/>
  <c r="F177" i="1"/>
  <c r="D177" i="1"/>
  <c r="D133" i="2" s="1"/>
  <c r="B177" i="1"/>
  <c r="B133" i="2" s="1"/>
  <c r="G176" i="1"/>
  <c r="F176" i="1"/>
  <c r="D176" i="1"/>
  <c r="D132" i="2" s="1"/>
  <c r="B176" i="1"/>
  <c r="B132" i="2" s="1"/>
  <c r="G175" i="1"/>
  <c r="F175" i="1"/>
  <c r="G174" i="1"/>
  <c r="F174" i="1"/>
  <c r="G173" i="1"/>
  <c r="F173" i="1"/>
  <c r="G172" i="1"/>
  <c r="F172" i="1"/>
  <c r="G171" i="1"/>
  <c r="F171" i="1"/>
  <c r="G170" i="1"/>
  <c r="F170" i="1"/>
  <c r="G169" i="1"/>
  <c r="F169" i="1"/>
  <c r="G168" i="1"/>
  <c r="F168" i="1"/>
  <c r="G167" i="1"/>
  <c r="F167" i="1"/>
  <c r="G166" i="1"/>
  <c r="F166" i="1"/>
  <c r="G165" i="1"/>
  <c r="F165" i="1"/>
  <c r="G164" i="1"/>
  <c r="F164" i="1"/>
  <c r="G161" i="1"/>
  <c r="F161" i="1"/>
  <c r="G159" i="1"/>
  <c r="F159" i="1"/>
  <c r="G158" i="1"/>
  <c r="F158" i="1"/>
  <c r="G157" i="1"/>
  <c r="F157" i="1"/>
  <c r="G147" i="1"/>
  <c r="E145" i="1"/>
  <c r="G145" i="1" s="1"/>
  <c r="D145" i="1"/>
  <c r="G144" i="1"/>
  <c r="F144" i="1"/>
  <c r="G141" i="1"/>
  <c r="F141" i="1"/>
  <c r="G140" i="1"/>
  <c r="F140" i="1"/>
  <c r="D140" i="1"/>
  <c r="G139" i="1"/>
  <c r="F139" i="1"/>
  <c r="G138" i="1"/>
  <c r="F138" i="1"/>
  <c r="G136" i="1"/>
  <c r="F136" i="1"/>
  <c r="G135" i="1"/>
  <c r="F135" i="1"/>
  <c r="E133" i="1"/>
  <c r="G133" i="1" s="1"/>
  <c r="G131" i="1"/>
  <c r="F131" i="1"/>
  <c r="G130" i="1"/>
  <c r="F130" i="1"/>
  <c r="G129" i="1"/>
  <c r="F129" i="1"/>
  <c r="E128" i="1"/>
  <c r="G128" i="1" s="1"/>
  <c r="G127" i="1"/>
  <c r="F127" i="1"/>
  <c r="E126" i="1"/>
  <c r="F126" i="1" s="1"/>
  <c r="G125" i="1"/>
  <c r="F125" i="1"/>
  <c r="G124" i="1"/>
  <c r="F124" i="1"/>
  <c r="E122" i="1"/>
  <c r="F122" i="1" s="1"/>
  <c r="E121" i="1"/>
  <c r="G121" i="1" s="1"/>
  <c r="G120" i="1"/>
  <c r="F120" i="1"/>
  <c r="G119" i="1"/>
  <c r="F119" i="1"/>
  <c r="G118" i="1"/>
  <c r="F118" i="1"/>
  <c r="G117" i="1"/>
  <c r="F117" i="1"/>
  <c r="G116" i="1"/>
  <c r="F116" i="1"/>
  <c r="G115" i="1"/>
  <c r="F115" i="1"/>
  <c r="G112" i="1"/>
  <c r="F112" i="1"/>
  <c r="G111" i="1"/>
  <c r="F111" i="1"/>
  <c r="D110" i="1"/>
  <c r="D75" i="2" s="1"/>
  <c r="B110" i="1"/>
  <c r="B75" i="2" s="1"/>
  <c r="D106" i="1"/>
  <c r="D71" i="2" s="1"/>
  <c r="B106" i="1"/>
  <c r="B71" i="2" s="1"/>
  <c r="B100" i="1"/>
  <c r="B65" i="2" s="1"/>
  <c r="G95" i="1"/>
  <c r="F95" i="1"/>
  <c r="D94" i="1"/>
  <c r="D59" i="2" s="1"/>
  <c r="B94" i="1"/>
  <c r="B59" i="2" s="1"/>
  <c r="D91" i="1"/>
  <c r="D56" i="2" s="1"/>
  <c r="B91" i="1"/>
  <c r="B56" i="2" s="1"/>
  <c r="D90" i="1"/>
  <c r="D55" i="2" s="1"/>
  <c r="D86" i="1"/>
  <c r="D51" i="2" s="1"/>
  <c r="B86" i="1"/>
  <c r="B51" i="2" s="1"/>
  <c r="G82" i="1"/>
  <c r="F82" i="1"/>
  <c r="E81" i="1"/>
  <c r="G81" i="1" s="1"/>
  <c r="E80" i="1"/>
  <c r="G80" i="1" s="1"/>
  <c r="E79" i="1"/>
  <c r="G79" i="1" s="1"/>
  <c r="G77" i="1"/>
  <c r="F77" i="1"/>
  <c r="G76" i="1"/>
  <c r="F76" i="1"/>
  <c r="G75" i="1"/>
  <c r="F75" i="1"/>
  <c r="G74" i="1"/>
  <c r="F74" i="1"/>
  <c r="G73" i="1"/>
  <c r="F73" i="1"/>
  <c r="E71" i="1"/>
  <c r="G71" i="1" s="1"/>
  <c r="G70" i="1"/>
  <c r="F70" i="1"/>
  <c r="D70" i="1"/>
  <c r="E69" i="1"/>
  <c r="G69" i="1" s="1"/>
  <c r="E68" i="1"/>
  <c r="G68" i="1" s="1"/>
  <c r="E67" i="1"/>
  <c r="F67" i="1" s="1"/>
  <c r="D67" i="1"/>
  <c r="D68" i="1" s="1"/>
  <c r="E66" i="1"/>
  <c r="G66" i="1" s="1"/>
  <c r="E65" i="1"/>
  <c r="G65" i="1" s="1"/>
  <c r="E64" i="1"/>
  <c r="G64" i="1" s="1"/>
  <c r="E63" i="1"/>
  <c r="G63" i="1" s="1"/>
  <c r="E62" i="1"/>
  <c r="G62" i="1" s="1"/>
  <c r="E61" i="1"/>
  <c r="F61" i="1" s="1"/>
  <c r="G60" i="1"/>
  <c r="F60" i="1"/>
  <c r="D60" i="1"/>
  <c r="E59" i="1"/>
  <c r="G59" i="1" s="1"/>
  <c r="E58" i="1"/>
  <c r="G58" i="1" s="1"/>
  <c r="E57" i="1"/>
  <c r="G57" i="1" s="1"/>
  <c r="D57" i="1"/>
  <c r="E56" i="1"/>
  <c r="G56" i="1" s="1"/>
  <c r="E55" i="1"/>
  <c r="F55" i="1" s="1"/>
  <c r="E54" i="1"/>
  <c r="F54" i="1" s="1"/>
  <c r="E53" i="1"/>
  <c r="G53" i="1" s="1"/>
  <c r="E52" i="1"/>
  <c r="G52" i="1" s="1"/>
  <c r="D52" i="1"/>
  <c r="E51" i="1"/>
  <c r="G51" i="1" s="1"/>
  <c r="D51" i="1"/>
  <c r="E50" i="1"/>
  <c r="G50" i="1" s="1"/>
  <c r="D50" i="1"/>
  <c r="G48" i="1"/>
  <c r="F48" i="1"/>
  <c r="G47" i="1"/>
  <c r="F47" i="1"/>
  <c r="G46" i="1"/>
  <c r="F46" i="1"/>
  <c r="D46" i="1"/>
  <c r="G45" i="1"/>
  <c r="F45" i="1"/>
  <c r="G44" i="1"/>
  <c r="F44" i="1"/>
  <c r="G42" i="1"/>
  <c r="F42" i="1"/>
  <c r="G41" i="1"/>
  <c r="F41" i="1"/>
  <c r="G39" i="1"/>
  <c r="F39" i="1"/>
  <c r="D39" i="1"/>
  <c r="D344" i="1" s="1"/>
  <c r="B39" i="1"/>
  <c r="B344" i="1" s="1"/>
  <c r="G38" i="1"/>
  <c r="F38" i="1"/>
  <c r="D38" i="1"/>
  <c r="D343" i="1" s="1"/>
  <c r="B38" i="1"/>
  <c r="B343" i="1" s="1"/>
  <c r="G36" i="1"/>
  <c r="F36" i="1"/>
  <c r="D36" i="1"/>
  <c r="D341" i="1" s="1"/>
  <c r="B36" i="1"/>
  <c r="B341" i="1" s="1"/>
  <c r="G35" i="1"/>
  <c r="F35" i="1"/>
  <c r="D35" i="1"/>
  <c r="D340" i="1" s="1"/>
  <c r="B35" i="1"/>
  <c r="B340" i="1" s="1"/>
  <c r="E32" i="1"/>
  <c r="G32" i="1" s="1"/>
  <c r="D109" i="1"/>
  <c r="D74" i="2" s="1"/>
  <c r="G29" i="1"/>
  <c r="F29" i="1"/>
  <c r="D29" i="1"/>
  <c r="G28" i="1"/>
  <c r="F28" i="1"/>
  <c r="G27" i="1"/>
  <c r="F27" i="1"/>
  <c r="G24" i="1"/>
  <c r="F24" i="1"/>
  <c r="G23" i="1"/>
  <c r="F23" i="1"/>
  <c r="G21" i="1"/>
  <c r="F21" i="1"/>
  <c r="G19" i="1"/>
  <c r="F19" i="1"/>
  <c r="G17" i="1"/>
  <c r="F17" i="1"/>
  <c r="D17" i="1"/>
  <c r="G16" i="1"/>
  <c r="F16" i="1"/>
  <c r="D16" i="1"/>
  <c r="G15" i="1"/>
  <c r="F15" i="1"/>
  <c r="D15" i="1"/>
  <c r="D98" i="1" s="1"/>
  <c r="D63" i="2" s="1"/>
  <c r="G14" i="1"/>
  <c r="F14" i="1"/>
  <c r="D14" i="1"/>
  <c r="G13" i="1"/>
  <c r="F13" i="1"/>
  <c r="D13" i="1"/>
  <c r="G12" i="1"/>
  <c r="F12" i="1"/>
  <c r="D12" i="1"/>
  <c r="D102" i="1" s="1"/>
  <c r="D67" i="2" s="1"/>
  <c r="G11" i="1"/>
  <c r="F11" i="1"/>
  <c r="D10" i="2"/>
  <c r="G9" i="1"/>
  <c r="F9" i="1"/>
  <c r="C27" i="4"/>
  <c r="D92" i="1" s="1"/>
  <c r="D57" i="2" s="1"/>
  <c r="C25" i="4"/>
  <c r="D93" i="1" s="1"/>
  <c r="D58" i="2" s="1"/>
  <c r="C24" i="4"/>
  <c r="D88" i="1" s="1"/>
  <c r="C23" i="4"/>
  <c r="D87" i="1" s="1"/>
  <c r="D52" i="2" s="1"/>
  <c r="C21" i="4"/>
  <c r="B90" i="1" s="1"/>
  <c r="B55" i="2" s="1"/>
  <c r="C19" i="4"/>
  <c r="D85" i="1" s="1"/>
  <c r="D50" i="2" s="1"/>
  <c r="H9" i="9" l="1"/>
  <c r="I9" i="9" s="1"/>
  <c r="H20" i="9"/>
  <c r="I20" i="9" s="1"/>
  <c r="H30" i="9"/>
  <c r="I30" i="9" s="1"/>
  <c r="H193" i="9"/>
  <c r="I193" i="9" s="1"/>
  <c r="H25" i="9"/>
  <c r="I25" i="9" s="1"/>
  <c r="H182" i="9"/>
  <c r="I182" i="9" s="1"/>
  <c r="H189" i="9"/>
  <c r="I189" i="9" s="1"/>
  <c r="H201" i="9"/>
  <c r="I201" i="9" s="1"/>
  <c r="H208" i="9"/>
  <c r="I208" i="9" s="1"/>
  <c r="H109" i="9"/>
  <c r="I109" i="9" s="1"/>
  <c r="H27" i="9"/>
  <c r="I27" i="9" s="1"/>
  <c r="H120" i="9"/>
  <c r="I120" i="9" s="1"/>
  <c r="H126" i="9"/>
  <c r="I126" i="9" s="1"/>
  <c r="H133" i="9"/>
  <c r="I133" i="9" s="1"/>
  <c r="H19" i="9"/>
  <c r="I19" i="9" s="1"/>
  <c r="H29" i="9"/>
  <c r="I29" i="9" s="1"/>
  <c r="H75" i="9"/>
  <c r="I75" i="9" s="1"/>
  <c r="H158" i="9"/>
  <c r="I158" i="9" s="1"/>
  <c r="H24" i="9"/>
  <c r="I24" i="9" s="1"/>
  <c r="H108" i="9"/>
  <c r="I108" i="9" s="1"/>
  <c r="H115" i="9"/>
  <c r="I115" i="9" s="1"/>
  <c r="F68" i="9"/>
  <c r="H84" i="9"/>
  <c r="I84" i="9" s="1"/>
  <c r="H92" i="9"/>
  <c r="I92" i="9" s="1"/>
  <c r="G63" i="9"/>
  <c r="H63" i="9" s="1"/>
  <c r="I63" i="9" s="1"/>
  <c r="H18" i="9"/>
  <c r="I18" i="9" s="1"/>
  <c r="H96" i="9"/>
  <c r="I96" i="9" s="1"/>
  <c r="H103" i="9"/>
  <c r="I103" i="9" s="1"/>
  <c r="H173" i="9"/>
  <c r="I173" i="9" s="1"/>
  <c r="H179" i="9"/>
  <c r="I179" i="9" s="1"/>
  <c r="H185" i="9"/>
  <c r="I185" i="9" s="1"/>
  <c r="H198" i="9"/>
  <c r="I198" i="9" s="1"/>
  <c r="H205" i="9"/>
  <c r="I205" i="9" s="1"/>
  <c r="H211" i="9"/>
  <c r="I211" i="9" s="1"/>
  <c r="H220" i="9"/>
  <c r="I220" i="9" s="1"/>
  <c r="G161" i="9"/>
  <c r="H161" i="9" s="1"/>
  <c r="I161" i="9" s="1"/>
  <c r="H180" i="9"/>
  <c r="I180" i="9" s="1"/>
  <c r="F14" i="9"/>
  <c r="H14" i="9" s="1"/>
  <c r="I14" i="9" s="1"/>
  <c r="H31" i="9"/>
  <c r="I31" i="9" s="1"/>
  <c r="H43" i="9"/>
  <c r="I43" i="9" s="1"/>
  <c r="H81" i="9"/>
  <c r="I81" i="9" s="1"/>
  <c r="H97" i="9"/>
  <c r="I97" i="9" s="1"/>
  <c r="H127" i="9"/>
  <c r="I127" i="9" s="1"/>
  <c r="H139" i="9"/>
  <c r="I139" i="9" s="1"/>
  <c r="G146" i="9"/>
  <c r="H146" i="9" s="1"/>
  <c r="I146" i="9" s="1"/>
  <c r="H170" i="9"/>
  <c r="I170" i="9" s="1"/>
  <c r="H188" i="9"/>
  <c r="I188" i="9" s="1"/>
  <c r="H176" i="9"/>
  <c r="I176" i="9" s="1"/>
  <c r="F64" i="9"/>
  <c r="H64" i="9" s="1"/>
  <c r="I64" i="9" s="1"/>
  <c r="B85" i="1"/>
  <c r="B50" i="2" s="1"/>
  <c r="H195" i="9"/>
  <c r="I195" i="9" s="1"/>
  <c r="F35" i="9"/>
  <c r="H35" i="9" s="1"/>
  <c r="I35" i="9" s="1"/>
  <c r="H94" i="9"/>
  <c r="I94" i="9" s="1"/>
  <c r="H106" i="9"/>
  <c r="I106" i="9" s="1"/>
  <c r="H118" i="9"/>
  <c r="I118" i="9" s="1"/>
  <c r="H129" i="9"/>
  <c r="I129" i="9" s="1"/>
  <c r="H178" i="9"/>
  <c r="I178" i="9" s="1"/>
  <c r="H184" i="9"/>
  <c r="I184" i="9" s="1"/>
  <c r="H196" i="9"/>
  <c r="I196" i="9" s="1"/>
  <c r="H202" i="9"/>
  <c r="I202" i="9" s="1"/>
  <c r="H215" i="9"/>
  <c r="I215" i="9" s="1"/>
  <c r="H79" i="9"/>
  <c r="I79" i="9" s="1"/>
  <c r="H90" i="9"/>
  <c r="I90" i="9" s="1"/>
  <c r="H102" i="9"/>
  <c r="I102" i="9" s="1"/>
  <c r="H113" i="9"/>
  <c r="I113" i="9" s="1"/>
  <c r="H125" i="9"/>
  <c r="I125" i="9" s="1"/>
  <c r="H137" i="9"/>
  <c r="I137" i="9" s="1"/>
  <c r="H143" i="9"/>
  <c r="I143" i="9" s="1"/>
  <c r="H210" i="9"/>
  <c r="I210" i="9" s="1"/>
  <c r="H149" i="2"/>
  <c r="I149" i="2" s="1"/>
  <c r="H183" i="2"/>
  <c r="I183" i="2" s="1"/>
  <c r="D105" i="1"/>
  <c r="D70" i="2" s="1"/>
  <c r="D62" i="1"/>
  <c r="F13" i="9"/>
  <c r="H13" i="9" s="1"/>
  <c r="I13" i="9" s="1"/>
  <c r="F34" i="9"/>
  <c r="H34" i="9" s="1"/>
  <c r="I34" i="9" s="1"/>
  <c r="G38" i="9"/>
  <c r="H38" i="9" s="1"/>
  <c r="I38" i="9" s="1"/>
  <c r="F62" i="9"/>
  <c r="G71" i="9"/>
  <c r="H71" i="9" s="1"/>
  <c r="I71" i="9" s="1"/>
  <c r="G76" i="9"/>
  <c r="H76" i="9" s="1"/>
  <c r="I76" i="9" s="1"/>
  <c r="H165" i="9"/>
  <c r="I165" i="9" s="1"/>
  <c r="H171" i="9"/>
  <c r="I171" i="9" s="1"/>
  <c r="F15" i="9"/>
  <c r="F36" i="9"/>
  <c r="G62" i="9"/>
  <c r="G162" i="9"/>
  <c r="H162" i="9" s="1"/>
  <c r="I162" i="9" s="1"/>
  <c r="H174" i="9"/>
  <c r="I174" i="9" s="1"/>
  <c r="G15" i="9"/>
  <c r="G36" i="9"/>
  <c r="H42" i="9"/>
  <c r="I42" i="9" s="1"/>
  <c r="F70" i="9"/>
  <c r="H70" i="9" s="1"/>
  <c r="I70" i="9" s="1"/>
  <c r="F73" i="9"/>
  <c r="H73" i="9" s="1"/>
  <c r="I73" i="9" s="1"/>
  <c r="H175" i="9"/>
  <c r="I175" i="9" s="1"/>
  <c r="H177" i="9"/>
  <c r="I177" i="9" s="1"/>
  <c r="H194" i="9"/>
  <c r="I194" i="9" s="1"/>
  <c r="H199" i="9"/>
  <c r="I199" i="9" s="1"/>
  <c r="H214" i="9"/>
  <c r="I214" i="9" s="1"/>
  <c r="H221" i="9"/>
  <c r="I221" i="9" s="1"/>
  <c r="H10" i="2"/>
  <c r="I10" i="2" s="1"/>
  <c r="H13" i="2"/>
  <c r="H16" i="2"/>
  <c r="H128" i="2"/>
  <c r="I128" i="2" s="1"/>
  <c r="H132" i="2"/>
  <c r="I132" i="2" s="1"/>
  <c r="H134" i="2"/>
  <c r="I134" i="2" s="1"/>
  <c r="H138" i="2"/>
  <c r="I138" i="2" s="1"/>
  <c r="H68" i="9"/>
  <c r="I68" i="9" s="1"/>
  <c r="H157" i="9"/>
  <c r="I157" i="9" s="1"/>
  <c r="F159" i="9"/>
  <c r="H159" i="9" s="1"/>
  <c r="I159" i="9" s="1"/>
  <c r="H168" i="9"/>
  <c r="I168" i="9" s="1"/>
  <c r="H181" i="9"/>
  <c r="I181" i="9" s="1"/>
  <c r="H187" i="9"/>
  <c r="I187" i="9" s="1"/>
  <c r="H200" i="9"/>
  <c r="I200" i="9" s="1"/>
  <c r="H206" i="9"/>
  <c r="I206" i="9" s="1"/>
  <c r="H89" i="2"/>
  <c r="I89" i="2" s="1"/>
  <c r="H92" i="2"/>
  <c r="I92" i="2" s="1"/>
  <c r="H95" i="2"/>
  <c r="I95" i="2" s="1"/>
  <c r="H107" i="2"/>
  <c r="I107" i="2" s="1"/>
  <c r="H129" i="2"/>
  <c r="I129" i="2" s="1"/>
  <c r="H185" i="2"/>
  <c r="I185" i="2" s="1"/>
  <c r="H41" i="2"/>
  <c r="I41" i="2" s="1"/>
  <c r="H91" i="2"/>
  <c r="I91" i="2" s="1"/>
  <c r="H117" i="2"/>
  <c r="I117" i="2" s="1"/>
  <c r="H39" i="2"/>
  <c r="I39" i="2" s="1"/>
  <c r="H42" i="2"/>
  <c r="I42" i="2" s="1"/>
  <c r="H90" i="2"/>
  <c r="I90" i="2" s="1"/>
  <c r="H93" i="2"/>
  <c r="I93" i="2" s="1"/>
  <c r="H96" i="2"/>
  <c r="I96" i="2" s="1"/>
  <c r="H27" i="2"/>
  <c r="H76" i="2"/>
  <c r="H80" i="2"/>
  <c r="I80" i="2" s="1"/>
  <c r="H83" i="2"/>
  <c r="I83" i="2" s="1"/>
  <c r="H86" i="2"/>
  <c r="I86" i="2" s="1"/>
  <c r="H143" i="2"/>
  <c r="I143" i="2" s="1"/>
  <c r="H113" i="2"/>
  <c r="I113" i="2" s="1"/>
  <c r="H123" i="2"/>
  <c r="I123" i="2" s="1"/>
  <c r="H8" i="2"/>
  <c r="H15" i="2"/>
  <c r="H24" i="2"/>
  <c r="I24" i="2" s="1"/>
  <c r="H60" i="2"/>
  <c r="H102" i="2"/>
  <c r="I102" i="2" s="1"/>
  <c r="H184" i="2"/>
  <c r="I184" i="2" s="1"/>
  <c r="G12" i="9"/>
  <c r="H12" i="9" s="1"/>
  <c r="I12" i="9" s="1"/>
  <c r="G33" i="9"/>
  <c r="H33" i="9" s="1"/>
  <c r="I33" i="9" s="1"/>
  <c r="F39" i="9"/>
  <c r="H45" i="9"/>
  <c r="I45" i="9" s="1"/>
  <c r="H48" i="9"/>
  <c r="I48" i="9" s="1"/>
  <c r="F66" i="9"/>
  <c r="G67" i="9"/>
  <c r="H67" i="9" s="1"/>
  <c r="I67" i="9" s="1"/>
  <c r="G39" i="9"/>
  <c r="G66" i="9"/>
  <c r="F218" i="9"/>
  <c r="H46" i="9"/>
  <c r="I46" i="9" s="1"/>
  <c r="G218" i="9"/>
  <c r="F163" i="9"/>
  <c r="H163" i="9" s="1"/>
  <c r="I163" i="9" s="1"/>
  <c r="G213" i="9"/>
  <c r="H213" i="9" s="1"/>
  <c r="I213" i="9" s="1"/>
  <c r="H44" i="9"/>
  <c r="I44" i="9" s="1"/>
  <c r="H47" i="9"/>
  <c r="I47" i="9" s="1"/>
  <c r="H332" i="1"/>
  <c r="I332" i="1" s="1"/>
  <c r="H159" i="1"/>
  <c r="I159" i="1" s="1"/>
  <c r="H165" i="1"/>
  <c r="I165" i="1" s="1"/>
  <c r="H319" i="1"/>
  <c r="I319" i="1" s="1"/>
  <c r="H343" i="1"/>
  <c r="I343" i="1" s="1"/>
  <c r="H347" i="1"/>
  <c r="I347" i="1" s="1"/>
  <c r="H114" i="2"/>
  <c r="I114" i="2" s="1"/>
  <c r="H22" i="2"/>
  <c r="I22" i="2" s="1"/>
  <c r="H40" i="2"/>
  <c r="H12" i="2"/>
  <c r="H19" i="2"/>
  <c r="I19" i="2" s="1"/>
  <c r="H135" i="2"/>
  <c r="I135" i="2" s="1"/>
  <c r="H139" i="2"/>
  <c r="I139" i="2" s="1"/>
  <c r="H147" i="2"/>
  <c r="I147" i="2" s="1"/>
  <c r="H150" i="2"/>
  <c r="I150" i="2" s="1"/>
  <c r="H31" i="2"/>
  <c r="H122" i="2"/>
  <c r="I122" i="2" s="1"/>
  <c r="H23" i="2"/>
  <c r="I23" i="2" s="1"/>
  <c r="H33" i="2"/>
  <c r="I33" i="2" s="1"/>
  <c r="H112" i="2"/>
  <c r="I112" i="2" s="1"/>
  <c r="H133" i="2"/>
  <c r="I133" i="2" s="1"/>
  <c r="H136" i="2"/>
  <c r="I136" i="2" s="1"/>
  <c r="H148" i="2"/>
  <c r="I148" i="2" s="1"/>
  <c r="H121" i="2"/>
  <c r="I121" i="2" s="1"/>
  <c r="H28" i="2"/>
  <c r="H77" i="2"/>
  <c r="H82" i="2"/>
  <c r="I82" i="2" s="1"/>
  <c r="H85" i="2"/>
  <c r="I85" i="2" s="1"/>
  <c r="H14" i="2"/>
  <c r="F108" i="2"/>
  <c r="H108" i="2" s="1"/>
  <c r="I108" i="2" s="1"/>
  <c r="H126" i="2"/>
  <c r="I126" i="2" s="1"/>
  <c r="H120" i="2"/>
  <c r="I120" i="2" s="1"/>
  <c r="G167" i="2"/>
  <c r="H167" i="2" s="1"/>
  <c r="I167" i="2" s="1"/>
  <c r="G204" i="2"/>
  <c r="H204" i="2" s="1"/>
  <c r="I204" i="2" s="1"/>
  <c r="H34" i="2"/>
  <c r="I34" i="2" s="1"/>
  <c r="H81" i="2"/>
  <c r="I81" i="2" s="1"/>
  <c r="H127" i="2"/>
  <c r="I127" i="2" s="1"/>
  <c r="H11" i="2"/>
  <c r="H18" i="2"/>
  <c r="H35" i="2"/>
  <c r="I35" i="2" s="1"/>
  <c r="H84" i="2"/>
  <c r="I84" i="2" s="1"/>
  <c r="H94" i="2"/>
  <c r="I94" i="2" s="1"/>
  <c r="H116" i="2"/>
  <c r="I116" i="2" s="1"/>
  <c r="H124" i="2"/>
  <c r="I124" i="2" s="1"/>
  <c r="H38" i="2"/>
  <c r="G161" i="2"/>
  <c r="F161" i="2"/>
  <c r="G131" i="2"/>
  <c r="G170" i="2"/>
  <c r="F131" i="2"/>
  <c r="F170" i="2"/>
  <c r="F44" i="2"/>
  <c r="G44" i="2"/>
  <c r="G87" i="2"/>
  <c r="F87" i="2"/>
  <c r="G205" i="2"/>
  <c r="F205" i="2"/>
  <c r="G110" i="2"/>
  <c r="F110" i="2"/>
  <c r="G140" i="2"/>
  <c r="F140" i="2"/>
  <c r="G47" i="2"/>
  <c r="G105" i="2"/>
  <c r="F105" i="2"/>
  <c r="F47" i="2"/>
  <c r="G164" i="2"/>
  <c r="G144" i="2"/>
  <c r="F144" i="2"/>
  <c r="F164" i="2"/>
  <c r="G45" i="2"/>
  <c r="F165" i="2"/>
  <c r="F45" i="2"/>
  <c r="G141" i="2"/>
  <c r="F141" i="2"/>
  <c r="G165" i="2"/>
  <c r="F168" i="2"/>
  <c r="G186" i="2"/>
  <c r="F186" i="2"/>
  <c r="F145" i="2"/>
  <c r="G168" i="2"/>
  <c r="F98" i="2"/>
  <c r="G145" i="2"/>
  <c r="F46" i="2"/>
  <c r="G98" i="2"/>
  <c r="G130" i="2"/>
  <c r="G46" i="2"/>
  <c r="F130" i="2"/>
  <c r="G152" i="2"/>
  <c r="F159" i="2"/>
  <c r="H159" i="2" s="1"/>
  <c r="I159" i="2" s="1"/>
  <c r="F163" i="2"/>
  <c r="H163" i="2" s="1"/>
  <c r="I163" i="2" s="1"/>
  <c r="F166" i="2"/>
  <c r="H166" i="2" s="1"/>
  <c r="I166" i="2" s="1"/>
  <c r="G169" i="2"/>
  <c r="F169" i="2"/>
  <c r="H125" i="2"/>
  <c r="I125" i="2" s="1"/>
  <c r="H146" i="2"/>
  <c r="I146" i="2" s="1"/>
  <c r="F152" i="2"/>
  <c r="F154" i="2"/>
  <c r="H154" i="2" s="1"/>
  <c r="I154" i="2" s="1"/>
  <c r="F162" i="2"/>
  <c r="H162" i="2" s="1"/>
  <c r="I162" i="2" s="1"/>
  <c r="H185" i="1"/>
  <c r="I185" i="1" s="1"/>
  <c r="H178" i="1"/>
  <c r="I178" i="1" s="1"/>
  <c r="H192" i="1"/>
  <c r="I192" i="1" s="1"/>
  <c r="H13" i="1"/>
  <c r="I13" i="1" s="1"/>
  <c r="H329" i="1"/>
  <c r="I329" i="1" s="1"/>
  <c r="F208" i="1"/>
  <c r="H208" i="1" s="1"/>
  <c r="I208" i="1" s="1"/>
  <c r="H35" i="1"/>
  <c r="I35" i="1" s="1"/>
  <c r="H127" i="1"/>
  <c r="I127" i="1" s="1"/>
  <c r="H182" i="1"/>
  <c r="I182" i="1" s="1"/>
  <c r="F198" i="1"/>
  <c r="H198" i="1" s="1"/>
  <c r="I198" i="1" s="1"/>
  <c r="G55" i="1"/>
  <c r="H55" i="1" s="1"/>
  <c r="H21" i="1"/>
  <c r="I21" i="1" s="1"/>
  <c r="F56" i="1"/>
  <c r="H56" i="1" s="1"/>
  <c r="H189" i="1"/>
  <c r="I189" i="1" s="1"/>
  <c r="F201" i="1"/>
  <c r="H201" i="1" s="1"/>
  <c r="I201" i="1" s="1"/>
  <c r="F80" i="1"/>
  <c r="H80" i="1" s="1"/>
  <c r="I80" i="1" s="1"/>
  <c r="H167" i="1"/>
  <c r="I167" i="1" s="1"/>
  <c r="F51" i="1"/>
  <c r="H51" i="1" s="1"/>
  <c r="I51" i="1" s="1"/>
  <c r="F335" i="1"/>
  <c r="H335" i="1" s="1"/>
  <c r="I335" i="1" s="1"/>
  <c r="H82" i="1"/>
  <c r="I82" i="1" s="1"/>
  <c r="H124" i="1"/>
  <c r="I124" i="1" s="1"/>
  <c r="H158" i="1"/>
  <c r="I158" i="1" s="1"/>
  <c r="F210" i="1"/>
  <c r="H210" i="1" s="1"/>
  <c r="I210" i="1" s="1"/>
  <c r="F278" i="1"/>
  <c r="H278" i="1" s="1"/>
  <c r="I278" i="1" s="1"/>
  <c r="F63" i="1"/>
  <c r="H63" i="1" s="1"/>
  <c r="F318" i="1"/>
  <c r="H318" i="1" s="1"/>
  <c r="I318" i="1" s="1"/>
  <c r="H355" i="1"/>
  <c r="I355" i="1" s="1"/>
  <c r="H47" i="1"/>
  <c r="I47" i="1" s="1"/>
  <c r="H12" i="1"/>
  <c r="I12" i="1" s="1"/>
  <c r="H14" i="1"/>
  <c r="I14" i="1" s="1"/>
  <c r="H23" i="1"/>
  <c r="I23" i="1" s="1"/>
  <c r="H46" i="1"/>
  <c r="I46" i="1" s="1"/>
  <c r="H118" i="1"/>
  <c r="I118" i="1" s="1"/>
  <c r="F128" i="1"/>
  <c r="H128" i="1" s="1"/>
  <c r="I128" i="1" s="1"/>
  <c r="H131" i="1"/>
  <c r="I131" i="1" s="1"/>
  <c r="H136" i="1"/>
  <c r="I136" i="1" s="1"/>
  <c r="H157" i="1"/>
  <c r="I157" i="1" s="1"/>
  <c r="H164" i="1"/>
  <c r="I164" i="1" s="1"/>
  <c r="F331" i="1"/>
  <c r="H331" i="1" s="1"/>
  <c r="I331" i="1" s="1"/>
  <c r="F337" i="1"/>
  <c r="H337" i="1" s="1"/>
  <c r="I337" i="1" s="1"/>
  <c r="H341" i="1"/>
  <c r="I341" i="1" s="1"/>
  <c r="H356" i="1"/>
  <c r="I356" i="1" s="1"/>
  <c r="H42" i="1"/>
  <c r="I42" i="1" s="1"/>
  <c r="F57" i="1"/>
  <c r="H57" i="1" s="1"/>
  <c r="I57" i="1" s="1"/>
  <c r="F64" i="1"/>
  <c r="H64" i="1" s="1"/>
  <c r="G67" i="1"/>
  <c r="H67" i="1" s="1"/>
  <c r="I67" i="1" s="1"/>
  <c r="G122" i="1"/>
  <c r="H122" i="1" s="1"/>
  <c r="I122" i="1" s="1"/>
  <c r="G126" i="1"/>
  <c r="H126" i="1" s="1"/>
  <c r="I126" i="1" s="1"/>
  <c r="H170" i="1"/>
  <c r="I170" i="1" s="1"/>
  <c r="H24" i="1"/>
  <c r="I24" i="1" s="1"/>
  <c r="H28" i="1"/>
  <c r="I28" i="1" s="1"/>
  <c r="H73" i="1"/>
  <c r="H116" i="1"/>
  <c r="I116" i="1" s="1"/>
  <c r="H173" i="1"/>
  <c r="I173" i="1" s="1"/>
  <c r="F194" i="1"/>
  <c r="H194" i="1" s="1"/>
  <c r="I194" i="1" s="1"/>
  <c r="H276" i="1"/>
  <c r="I276" i="1" s="1"/>
  <c r="H320" i="1"/>
  <c r="I320" i="1" s="1"/>
  <c r="H333" i="1"/>
  <c r="I333" i="1" s="1"/>
  <c r="H112" i="1"/>
  <c r="H117" i="1"/>
  <c r="I117" i="1" s="1"/>
  <c r="H169" i="1"/>
  <c r="I169" i="1" s="1"/>
  <c r="H48" i="1"/>
  <c r="I48" i="1" s="1"/>
  <c r="F53" i="1"/>
  <c r="H53" i="1" s="1"/>
  <c r="H75" i="1"/>
  <c r="H77" i="1"/>
  <c r="I77" i="1" s="1"/>
  <c r="F81" i="1"/>
  <c r="H81" i="1" s="1"/>
  <c r="I81" i="1" s="1"/>
  <c r="H135" i="1"/>
  <c r="I135" i="1" s="1"/>
  <c r="H144" i="1"/>
  <c r="I144" i="1" s="1"/>
  <c r="H176" i="1"/>
  <c r="I176" i="1" s="1"/>
  <c r="F204" i="1"/>
  <c r="F206" i="1"/>
  <c r="H206" i="1" s="1"/>
  <c r="I206" i="1" s="1"/>
  <c r="H316" i="1"/>
  <c r="I316" i="1" s="1"/>
  <c r="H340" i="1"/>
  <c r="I340" i="1" s="1"/>
  <c r="G204" i="1"/>
  <c r="H16" i="1"/>
  <c r="I16" i="1" s="1"/>
  <c r="F59" i="1"/>
  <c r="H59" i="1" s="1"/>
  <c r="G61" i="1"/>
  <c r="H61" i="1" s="1"/>
  <c r="I61" i="1" s="1"/>
  <c r="F62" i="1"/>
  <c r="H62" i="1" s="1"/>
  <c r="F69" i="1"/>
  <c r="H69" i="1" s="1"/>
  <c r="F79" i="1"/>
  <c r="H79" i="1" s="1"/>
  <c r="I79" i="1" s="1"/>
  <c r="H95" i="1"/>
  <c r="F121" i="1"/>
  <c r="H121" i="1" s="1"/>
  <c r="I121" i="1" s="1"/>
  <c r="H125" i="1"/>
  <c r="I125" i="1" s="1"/>
  <c r="H140" i="1"/>
  <c r="I140" i="1" s="1"/>
  <c r="H183" i="1"/>
  <c r="I183" i="1" s="1"/>
  <c r="H190" i="1"/>
  <c r="I190" i="1" s="1"/>
  <c r="F212" i="1"/>
  <c r="H212" i="1" s="1"/>
  <c r="I212" i="1" s="1"/>
  <c r="F323" i="1"/>
  <c r="F325" i="1"/>
  <c r="H325" i="1" s="1"/>
  <c r="I325" i="1" s="1"/>
  <c r="F350" i="1"/>
  <c r="H354" i="1"/>
  <c r="I354" i="1" s="1"/>
  <c r="H9" i="1"/>
  <c r="I9" i="1" s="1"/>
  <c r="H27" i="1"/>
  <c r="I27" i="1" s="1"/>
  <c r="F32" i="1"/>
  <c r="H32" i="1" s="1"/>
  <c r="I32" i="1" s="1"/>
  <c r="H41" i="1"/>
  <c r="I41" i="1" s="1"/>
  <c r="E348" i="1"/>
  <c r="G348" i="1" s="1"/>
  <c r="H74" i="1"/>
  <c r="I74" i="1" s="1"/>
  <c r="H76" i="1"/>
  <c r="I76" i="1" s="1"/>
  <c r="H119" i="1"/>
  <c r="I119" i="1" s="1"/>
  <c r="H168" i="1"/>
  <c r="I168" i="1" s="1"/>
  <c r="G323" i="1"/>
  <c r="H346" i="1"/>
  <c r="I346" i="1" s="1"/>
  <c r="G350" i="1"/>
  <c r="H36" i="1"/>
  <c r="I36" i="1" s="1"/>
  <c r="H60" i="1"/>
  <c r="I60" i="1" s="1"/>
  <c r="H138" i="1"/>
  <c r="I138" i="1" s="1"/>
  <c r="H141" i="1"/>
  <c r="I141" i="1" s="1"/>
  <c r="H166" i="1"/>
  <c r="I166" i="1" s="1"/>
  <c r="H180" i="1"/>
  <c r="I180" i="1" s="1"/>
  <c r="H188" i="1"/>
  <c r="I188" i="1" s="1"/>
  <c r="H321" i="1"/>
  <c r="I321" i="1" s="1"/>
  <c r="D11" i="2"/>
  <c r="H161" i="1"/>
  <c r="I161" i="1" s="1"/>
  <c r="D69" i="1"/>
  <c r="B108" i="1"/>
  <c r="B73" i="2" s="1"/>
  <c r="F52" i="1"/>
  <c r="H52" i="1" s="1"/>
  <c r="I52" i="1" s="1"/>
  <c r="D101" i="1"/>
  <c r="D66" i="2" s="1"/>
  <c r="D12" i="2"/>
  <c r="H19" i="1"/>
  <c r="I19" i="1" s="1"/>
  <c r="D28" i="2"/>
  <c r="B105" i="1"/>
  <c r="B70" i="2" s="1"/>
  <c r="H44" i="1"/>
  <c r="I44" i="1" s="1"/>
  <c r="G54" i="1"/>
  <c r="H54" i="1" s="1"/>
  <c r="F58" i="1"/>
  <c r="H58" i="1" s="1"/>
  <c r="I58" i="1" s="1"/>
  <c r="F65" i="1"/>
  <c r="H65" i="1" s="1"/>
  <c r="F71" i="1"/>
  <c r="H71" i="1" s="1"/>
  <c r="I71" i="1" s="1"/>
  <c r="B102" i="1"/>
  <c r="B67" i="2" s="1"/>
  <c r="D108" i="1"/>
  <c r="D73" i="2" s="1"/>
  <c r="H172" i="1"/>
  <c r="I172" i="1" s="1"/>
  <c r="H174" i="1"/>
  <c r="I174" i="1" s="1"/>
  <c r="H328" i="1"/>
  <c r="I328" i="1" s="1"/>
  <c r="H344" i="1"/>
  <c r="I344" i="1" s="1"/>
  <c r="D63" i="1"/>
  <c r="D18" i="2"/>
  <c r="D66" i="1"/>
  <c r="H38" i="1"/>
  <c r="I38" i="1" s="1"/>
  <c r="F145" i="1"/>
  <c r="H145" i="1" s="1"/>
  <c r="I145" i="1" s="1"/>
  <c r="H11" i="1"/>
  <c r="I11" i="1" s="1"/>
  <c r="H29" i="1"/>
  <c r="I29" i="1" s="1"/>
  <c r="F133" i="1"/>
  <c r="H133" i="1" s="1"/>
  <c r="I133" i="1" s="1"/>
  <c r="F147" i="1"/>
  <c r="H147" i="1" s="1"/>
  <c r="I147" i="1" s="1"/>
  <c r="H177" i="1"/>
  <c r="I177" i="1" s="1"/>
  <c r="H179" i="1"/>
  <c r="I179" i="1" s="1"/>
  <c r="H184" i="1"/>
  <c r="I184" i="1" s="1"/>
  <c r="H187" i="1"/>
  <c r="I187" i="1" s="1"/>
  <c r="H191" i="1"/>
  <c r="I191" i="1" s="1"/>
  <c r="H193" i="1"/>
  <c r="I193" i="1" s="1"/>
  <c r="F196" i="1"/>
  <c r="H196" i="1" s="1"/>
  <c r="I196" i="1" s="1"/>
  <c r="H236" i="1"/>
  <c r="I236" i="1" s="1"/>
  <c r="H277" i="1"/>
  <c r="I277" i="1" s="1"/>
  <c r="F296" i="1"/>
  <c r="H296" i="1" s="1"/>
  <c r="I296" i="1" s="1"/>
  <c r="G351" i="1"/>
  <c r="F351" i="1"/>
  <c r="B98" i="1"/>
  <c r="B63" i="2" s="1"/>
  <c r="F202" i="1"/>
  <c r="D99" i="1"/>
  <c r="D64" i="2" s="1"/>
  <c r="B99" i="1"/>
  <c r="B64" i="2" s="1"/>
  <c r="H15" i="1"/>
  <c r="I15" i="1" s="1"/>
  <c r="H17" i="1"/>
  <c r="I17" i="1" s="1"/>
  <c r="D65" i="1"/>
  <c r="H39" i="1"/>
  <c r="I39" i="1" s="1"/>
  <c r="F50" i="1"/>
  <c r="H50" i="1" s="1"/>
  <c r="I50" i="1" s="1"/>
  <c r="F66" i="1"/>
  <c r="H66" i="1" s="1"/>
  <c r="F68" i="1"/>
  <c r="H68" i="1" s="1"/>
  <c r="I68" i="1" s="1"/>
  <c r="H171" i="1"/>
  <c r="I171" i="1" s="1"/>
  <c r="H175" i="1"/>
  <c r="I175" i="1" s="1"/>
  <c r="G202" i="1"/>
  <c r="F205" i="1"/>
  <c r="H205" i="1" s="1"/>
  <c r="I205" i="1" s="1"/>
  <c r="F207" i="1"/>
  <c r="H207" i="1" s="1"/>
  <c r="I207" i="1" s="1"/>
  <c r="F209" i="1"/>
  <c r="H209" i="1" s="1"/>
  <c r="I209" i="1" s="1"/>
  <c r="F324" i="1"/>
  <c r="H324" i="1" s="1"/>
  <c r="I324" i="1" s="1"/>
  <c r="F326" i="1"/>
  <c r="H326" i="1" s="1"/>
  <c r="I326" i="1" s="1"/>
  <c r="F336" i="1"/>
  <c r="H336" i="1" s="1"/>
  <c r="I336" i="1" s="1"/>
  <c r="H353" i="1"/>
  <c r="I353" i="1" s="1"/>
  <c r="F211" i="1"/>
  <c r="H211" i="1" s="1"/>
  <c r="I211" i="1" s="1"/>
  <c r="F213" i="1"/>
  <c r="H213" i="1" s="1"/>
  <c r="I213" i="1" s="1"/>
  <c r="H115" i="1"/>
  <c r="I115" i="1" s="1"/>
  <c r="H120" i="1"/>
  <c r="I120" i="1" s="1"/>
  <c r="H130" i="1"/>
  <c r="I130" i="1" s="1"/>
  <c r="H70" i="1"/>
  <c r="I70" i="1" s="1"/>
  <c r="H111" i="1"/>
  <c r="H129" i="1"/>
  <c r="I129" i="1" s="1"/>
  <c r="H139" i="1"/>
  <c r="I139" i="1" s="1"/>
  <c r="D16" i="2"/>
  <c r="D56" i="1"/>
  <c r="B97" i="1"/>
  <c r="B62" i="2" s="1"/>
  <c r="D8" i="2"/>
  <c r="D97" i="1"/>
  <c r="D62" i="2" s="1"/>
  <c r="D54" i="1"/>
  <c r="D64" i="1"/>
  <c r="D27" i="2"/>
  <c r="D15" i="2"/>
  <c r="D103" i="1"/>
  <c r="D68" i="2" s="1"/>
  <c r="B103" i="1"/>
  <c r="B68" i="2" s="1"/>
  <c r="D59" i="1"/>
  <c r="H45" i="1"/>
  <c r="I45" i="1" s="1"/>
  <c r="D53" i="1"/>
  <c r="D55" i="1"/>
  <c r="B101" i="1"/>
  <c r="B66" i="2" s="1"/>
  <c r="B104" i="1"/>
  <c r="B69" i="2" s="1"/>
  <c r="B107" i="1"/>
  <c r="B72" i="2" s="1"/>
  <c r="D14" i="2"/>
  <c r="D104" i="1"/>
  <c r="D69" i="2" s="1"/>
  <c r="D107" i="1"/>
  <c r="D72" i="2" s="1"/>
  <c r="D13" i="2"/>
  <c r="D31" i="2"/>
  <c r="B109" i="1"/>
  <c r="B74" i="2" s="1"/>
  <c r="D100" i="1"/>
  <c r="B87" i="1"/>
  <c r="B52" i="2" s="1"/>
  <c r="B93" i="1"/>
  <c r="B58" i="2" s="1"/>
  <c r="D53" i="2"/>
  <c r="D60" i="2" s="1"/>
  <c r="D95" i="1"/>
  <c r="B88" i="1"/>
  <c r="B53" i="2" s="1"/>
  <c r="B92" i="1"/>
  <c r="B57" i="2" s="1"/>
  <c r="I357" i="1" l="1"/>
  <c r="H218" i="9"/>
  <c r="I218" i="9" s="1"/>
  <c r="H62" i="9"/>
  <c r="I62" i="9" s="1"/>
  <c r="H66" i="9"/>
  <c r="I66" i="9" s="1"/>
  <c r="H36" i="9"/>
  <c r="I36" i="9" s="1"/>
  <c r="H39" i="9"/>
  <c r="I39" i="9" s="1"/>
  <c r="H15" i="9"/>
  <c r="I15" i="9" s="1"/>
  <c r="I222" i="9" s="1"/>
  <c r="C13" i="8" s="1"/>
  <c r="I8" i="2"/>
  <c r="I27" i="2"/>
  <c r="I28" i="2"/>
  <c r="I31" i="2"/>
  <c r="I15" i="2"/>
  <c r="I60" i="2"/>
  <c r="I16" i="2"/>
  <c r="I13" i="2"/>
  <c r="H186" i="2"/>
  <c r="I186" i="2" s="1"/>
  <c r="H87" i="2"/>
  <c r="I87" i="2" s="1"/>
  <c r="I12" i="2"/>
  <c r="H152" i="2"/>
  <c r="I152" i="2" s="1"/>
  <c r="H98" i="2"/>
  <c r="I98" i="2" s="1"/>
  <c r="H131" i="2"/>
  <c r="I131" i="2" s="1"/>
  <c r="H110" i="2"/>
  <c r="I110" i="2" s="1"/>
  <c r="H47" i="2"/>
  <c r="I47" i="2" s="1"/>
  <c r="H169" i="2"/>
  <c r="I169" i="2" s="1"/>
  <c r="H105" i="2"/>
  <c r="I105" i="2" s="1"/>
  <c r="H205" i="2"/>
  <c r="I205" i="2" s="1"/>
  <c r="H165" i="2"/>
  <c r="I165" i="2" s="1"/>
  <c r="H168" i="2"/>
  <c r="I168" i="2" s="1"/>
  <c r="H140" i="2"/>
  <c r="I140" i="2" s="1"/>
  <c r="H44" i="2"/>
  <c r="I44" i="2" s="1"/>
  <c r="I14" i="2"/>
  <c r="I18" i="2"/>
  <c r="I11" i="2"/>
  <c r="H170" i="2"/>
  <c r="I170" i="2" s="1"/>
  <c r="H45" i="2"/>
  <c r="I45" i="2" s="1"/>
  <c r="H130" i="2"/>
  <c r="I130" i="2" s="1"/>
  <c r="H141" i="2"/>
  <c r="I141" i="2" s="1"/>
  <c r="H161" i="2"/>
  <c r="I161" i="2" s="1"/>
  <c r="H46" i="2"/>
  <c r="I46" i="2" s="1"/>
  <c r="H145" i="2"/>
  <c r="I145" i="2" s="1"/>
  <c r="H164" i="2"/>
  <c r="I164" i="2" s="1"/>
  <c r="H144" i="2"/>
  <c r="I144" i="2" s="1"/>
  <c r="I69" i="1"/>
  <c r="H323" i="1"/>
  <c r="I323" i="1" s="1"/>
  <c r="I63" i="1"/>
  <c r="H204" i="1"/>
  <c r="I204" i="1" s="1"/>
  <c r="I56" i="1"/>
  <c r="H351" i="1"/>
  <c r="I351" i="1" s="1"/>
  <c r="H350" i="1"/>
  <c r="I350" i="1" s="1"/>
  <c r="H202" i="1"/>
  <c r="I202" i="1" s="1"/>
  <c r="I62" i="1"/>
  <c r="I64" i="1"/>
  <c r="F348" i="1"/>
  <c r="H348" i="1" s="1"/>
  <c r="I348" i="1" s="1"/>
  <c r="I66" i="1"/>
  <c r="I65" i="1"/>
  <c r="I55" i="1"/>
  <c r="I59" i="1"/>
  <c r="I53" i="1"/>
  <c r="I54" i="1"/>
  <c r="D40" i="2"/>
  <c r="I40" i="2" s="1"/>
  <c r="D111" i="1"/>
  <c r="I111" i="1" s="1"/>
  <c r="D65" i="2"/>
  <c r="D76" i="2" s="1"/>
  <c r="I76" i="2" s="1"/>
  <c r="I38" i="2"/>
  <c r="I73" i="1"/>
  <c r="I95" i="1"/>
  <c r="D112" i="1" l="1"/>
  <c r="I112" i="1" s="1"/>
  <c r="I75" i="1"/>
  <c r="I313" i="1" l="1"/>
  <c r="I358" i="1" s="1"/>
  <c r="C5" i="8" s="1"/>
  <c r="D77" i="2"/>
  <c r="I77" i="2" s="1"/>
  <c r="I206" i="2" s="1"/>
  <c r="C12" i="8" s="1"/>
  <c r="C6" i="8" l="1"/>
  <c r="C7" i="8" s="1"/>
  <c r="C8" i="8" l="1"/>
  <c r="C10" i="8"/>
  <c r="C9" i="8"/>
  <c r="C11" i="8" l="1"/>
  <c r="C14" i="8" s="1"/>
</calcChain>
</file>

<file path=xl/comments1.xml><?xml version="1.0" encoding="utf-8"?>
<comments xmlns="http://schemas.openxmlformats.org/spreadsheetml/2006/main">
  <authors>
    <author>Optcl</author>
  </authors>
  <commentList>
    <comment ref="B110" authorId="0" shapeId="0">
      <text>
        <r>
          <rPr>
            <b/>
            <sz val="9"/>
            <color indexed="81"/>
            <rFont val="Tahoma"/>
            <family val="2"/>
          </rPr>
          <t>Optcl:</t>
        </r>
        <r>
          <rPr>
            <sz val="9"/>
            <color indexed="81"/>
            <rFont val="Tahoma"/>
            <family val="2"/>
          </rPr>
          <t xml:space="preserve">
Revised
</t>
        </r>
      </text>
    </comment>
  </commentList>
</comments>
</file>

<file path=xl/sharedStrings.xml><?xml version="1.0" encoding="utf-8"?>
<sst xmlns="http://schemas.openxmlformats.org/spreadsheetml/2006/main" count="2089" uniqueCount="1033">
  <si>
    <t xml:space="preserve">(SUPPLY) </t>
  </si>
  <si>
    <t>ODISHA POWER TRANSMISSION CORPORATION LIMITED</t>
  </si>
  <si>
    <t>SUBSTATION  EQUIPMENTS / MATERIALS</t>
  </si>
  <si>
    <t>GST</t>
  </si>
  <si>
    <t>Sl. No.</t>
  </si>
  <si>
    <t>DESCRIPTION OF ITEMS(SCHEDULE-2A-SS)
SUPPLY OF FOLLOWING EQUIPMENT &amp; MATERIALS
 (As per Technical Specification)</t>
  </si>
  <si>
    <t>UNITS</t>
  </si>
  <si>
    <t>Qty</t>
  </si>
  <si>
    <t>BASIC PRICE PER UNIT (Taxable Value) In Rs</t>
  </si>
  <si>
    <t>CGST @ 9% PER UNIT
(INTRA-STATE)</t>
  </si>
  <si>
    <t>OGST @ 9% PER UNIT
(INTRA-STATE)</t>
  </si>
  <si>
    <t xml:space="preserve"> TOTAL PRICE PER UNIT ( In Rs)</t>
  </si>
  <si>
    <t>TOTAL PRICE FOR THE QUANTITY</t>
  </si>
  <si>
    <t>145 KV, 800-400-200 A, 31.5 KA, 4 core Single Phase Current Transformer (3 Nos PS CLASS &amp; 1 No. 0.2s CLASS)</t>
  </si>
  <si>
    <t>Nos</t>
  </si>
  <si>
    <t>145 KV, 1250A, 31.5KA, ISOLATORS</t>
  </si>
  <si>
    <t>Single Isolator without Earth Switch</t>
  </si>
  <si>
    <t>Double Isolator with Earth Switch</t>
  </si>
  <si>
    <t>Double Isolator without Earth Switch</t>
  </si>
  <si>
    <t>145 KV, 2 Core, Single Phase IVT</t>
  </si>
  <si>
    <t>132 KV Bus Post Insulator</t>
  </si>
  <si>
    <t>145KV, 3150A, 40KA, SF6 Circuit Braker with supporting Structure. Facilities for integration with SAS as per the site requirement.</t>
  </si>
  <si>
    <t>36 KV,1250A,25KA,ISOLATORS</t>
  </si>
  <si>
    <t>36 KV, 2 Core Single Phase IVT (1 core 3P &amp; 1 core 0.2s)</t>
  </si>
  <si>
    <t>33 KV Bus Post Insulator</t>
  </si>
  <si>
    <t>BUS BAR &amp; CIRCUIT MATERIALS</t>
  </si>
  <si>
    <t>132KV TENSION &amp; SUSPENSION INSULATORS</t>
  </si>
  <si>
    <t>13.1.1</t>
  </si>
  <si>
    <t xml:space="preserve">Nos </t>
  </si>
  <si>
    <t>13.1.2</t>
  </si>
  <si>
    <t>33KV TENSION &amp; SUSPENSION INSULATORS</t>
  </si>
  <si>
    <t>13.2.1</t>
  </si>
  <si>
    <t>13.2.2</t>
  </si>
  <si>
    <t>ACSR CONDUCTORS</t>
  </si>
  <si>
    <t>ACSR Moose Conductor</t>
  </si>
  <si>
    <t>km</t>
  </si>
  <si>
    <t>ACSR Panther Conductor (Station Transformer connections)</t>
  </si>
  <si>
    <t>Mtrs</t>
  </si>
  <si>
    <t>HARDWARES FITTINGS</t>
  </si>
  <si>
    <t>132 KV Single Anchoring Double Tension H/W fitting (without Turn buckle) suitable for twin ACSR Moose conductor (300mm spacing)</t>
  </si>
  <si>
    <t xml:space="preserve">132 KV Single suspension H/W fitting suitable for single ACSR Moose </t>
  </si>
  <si>
    <t>33 KV Single  Anchoring DoubleTension H/W fitting (without Turn buckle) suitable for twin ACSR Moose (250mm spacing)</t>
  </si>
  <si>
    <t>132 KV 'T' Clamp for Twin Moose run with single Moose ACSR drop</t>
  </si>
  <si>
    <t>132 KV 'T' Clamp for Single Moose run with single Moose ACSR drop</t>
  </si>
  <si>
    <t>132 KV 'T' Clamp for Single Panther run with single Moose ACSR drop</t>
  </si>
  <si>
    <t>132 KV LA Clamp (Single Moose)</t>
  </si>
  <si>
    <t>132 KV Isolater Pad Clamp (Single Moose)</t>
  </si>
  <si>
    <t>132 KV Isolator pad clamp for Section Isolators (Twin Moose type)</t>
  </si>
  <si>
    <t>132 KV PI Clamp (Single Moose)</t>
  </si>
  <si>
    <t>Spacer for Twin 132 KV Bus (Moose)</t>
  </si>
  <si>
    <t xml:space="preserve">33 KV 'T' Clamp for Twin Moose run with single Moose ACSR drop </t>
  </si>
  <si>
    <t>33 KV  CT Clamp (Bimetallic, Single Moose)</t>
  </si>
  <si>
    <t>33 KV Isolator pad clamp</t>
  </si>
  <si>
    <t>33 KV Isolator pad clamp for Section Isolators (Twin Moose Type)</t>
  </si>
  <si>
    <t>33 KV Isolator pad clamp for Station Transformer Isolators ( Single ACSR Panther)</t>
  </si>
  <si>
    <t>33 KV PI Clamp</t>
  </si>
  <si>
    <t xml:space="preserve">Spacer for Twin 33 KV Bus (Moose) </t>
  </si>
  <si>
    <t>PG Clamp for ACSR Moose (Two Bolted)</t>
  </si>
  <si>
    <t>Set</t>
  </si>
  <si>
    <r>
      <t xml:space="preserve">Earthing Conductor for Earth Mat: 75 x 10 mm </t>
    </r>
    <r>
      <rPr>
        <b/>
        <sz val="10"/>
        <rFont val="Tahoma"/>
        <family val="2"/>
      </rPr>
      <t>GI Flat</t>
    </r>
    <r>
      <rPr>
        <sz val="10"/>
        <rFont val="Tahoma"/>
        <family val="2"/>
      </rPr>
      <t xml:space="preserve">. </t>
    </r>
  </si>
  <si>
    <t>MT</t>
  </si>
  <si>
    <r>
      <t xml:space="preserve">Earthing Conductor for risers: 50 x 6 mm </t>
    </r>
    <r>
      <rPr>
        <b/>
        <sz val="10"/>
        <rFont val="Tahoma"/>
        <family val="2"/>
      </rPr>
      <t>GI  Flat</t>
    </r>
    <r>
      <rPr>
        <sz val="10"/>
        <rFont val="Tahoma"/>
        <family val="2"/>
      </rPr>
      <t xml:space="preserve"> </t>
    </r>
  </si>
  <si>
    <t>50 mm Heavy Duty GI Perforated Pipes, 3 mtrs long for  treated earth pit</t>
  </si>
  <si>
    <t>G.I Cable Trays including G.I. support Angle suitable for different sections i.e. Section: 2-2, 3-3 &amp; 4-4 along with its accessories as per TS.</t>
  </si>
  <si>
    <t>G.I Cable Trays(size: 450x75x2500mm)</t>
  </si>
  <si>
    <t>G.I Cable Trays(size: 300x75x2500mm)</t>
  </si>
  <si>
    <t>G.I Cable Trays(size: 150x75x2500mm)</t>
  </si>
  <si>
    <t>Support G. I angle 50x50x6 mm for cable tray</t>
  </si>
  <si>
    <t>SWITCH YARD STRUCTURES COLUMN &amp; BEAM (LATTICE TYPE) FOR 132/33 KV CLASS INCLUDING FOUNDATION BOLTS &amp; NUTS.</t>
  </si>
  <si>
    <t>16.1.1</t>
  </si>
  <si>
    <t>16.1.2</t>
  </si>
  <si>
    <t>16.1.3</t>
  </si>
  <si>
    <t>16.1.4</t>
  </si>
  <si>
    <t>DIFFERENT TYPE OF BEAMS WITH DETAILS</t>
  </si>
  <si>
    <t>TOTAL WEIGHT OF COLUMN &amp; BEAM</t>
  </si>
  <si>
    <t>SWITCH YARD EQUIPMENT STRUCTURES (LATTICE TYPE) FOR 132/33 KV CLASS INCLUDING FOUNDATION BOLTS &amp; NUTS.</t>
  </si>
  <si>
    <t>TOTAL WEIGHT OF EQUIPMENT STRUCTURE</t>
  </si>
  <si>
    <t>GENERAL EQUIPMENT &amp; SUBSTATION ACCESSORIES</t>
  </si>
  <si>
    <r>
      <t>XLPE 3.5 CX300 mm</t>
    </r>
    <r>
      <rPr>
        <vertAlign val="superscript"/>
        <sz val="10"/>
        <rFont val="Tahoma"/>
        <family val="2"/>
      </rPr>
      <t>2</t>
    </r>
  </si>
  <si>
    <r>
      <t>XLPE 3.5 CX185 mm</t>
    </r>
    <r>
      <rPr>
        <vertAlign val="superscript"/>
        <sz val="10"/>
        <rFont val="Tahoma"/>
        <family val="2"/>
      </rPr>
      <t>2</t>
    </r>
  </si>
  <si>
    <r>
      <t>XLPE 3.5 CX120 mm</t>
    </r>
    <r>
      <rPr>
        <vertAlign val="superscript"/>
        <sz val="10"/>
        <rFont val="Tahoma"/>
        <family val="2"/>
      </rPr>
      <t>2</t>
    </r>
  </si>
  <si>
    <r>
      <t>PVC 3.5 CX70 mm</t>
    </r>
    <r>
      <rPr>
        <vertAlign val="superscript"/>
        <sz val="10"/>
        <rFont val="Tahoma"/>
        <family val="2"/>
      </rPr>
      <t>2</t>
    </r>
  </si>
  <si>
    <r>
      <t>PVC 3.5 CX35 mm</t>
    </r>
    <r>
      <rPr>
        <vertAlign val="superscript"/>
        <sz val="10"/>
        <rFont val="Tahoma"/>
        <family val="2"/>
      </rPr>
      <t>2</t>
    </r>
  </si>
  <si>
    <r>
      <t>PVC 4 CX 16 mm</t>
    </r>
    <r>
      <rPr>
        <vertAlign val="superscript"/>
        <sz val="10"/>
        <rFont val="Tahoma"/>
        <family val="2"/>
      </rPr>
      <t>2</t>
    </r>
  </si>
  <si>
    <r>
      <t>PVC 4 CX 6 mm</t>
    </r>
    <r>
      <rPr>
        <vertAlign val="superscript"/>
        <sz val="10"/>
        <rFont val="Tahoma"/>
        <family val="2"/>
      </rPr>
      <t>2</t>
    </r>
  </si>
  <si>
    <r>
      <t>PVC 2CX 6 mm</t>
    </r>
    <r>
      <rPr>
        <vertAlign val="superscript"/>
        <sz val="10"/>
        <rFont val="Tahoma"/>
        <family val="2"/>
      </rPr>
      <t>2</t>
    </r>
  </si>
  <si>
    <t>16.2.1</t>
  </si>
  <si>
    <t>2 CX 2.5 mm2</t>
  </si>
  <si>
    <t>16.2.2</t>
  </si>
  <si>
    <r>
      <t>4 CX 2.5 mm</t>
    </r>
    <r>
      <rPr>
        <vertAlign val="superscript"/>
        <sz val="10"/>
        <rFont val="Tahoma"/>
        <family val="2"/>
      </rPr>
      <t>2</t>
    </r>
  </si>
  <si>
    <t>16.2.3</t>
  </si>
  <si>
    <r>
      <t>5 CX 2.5 mm</t>
    </r>
    <r>
      <rPr>
        <vertAlign val="superscript"/>
        <sz val="10"/>
        <rFont val="Tahoma"/>
        <family val="2"/>
      </rPr>
      <t>2</t>
    </r>
  </si>
  <si>
    <t>16.2.4</t>
  </si>
  <si>
    <r>
      <t>7CX 2.5 mm</t>
    </r>
    <r>
      <rPr>
        <vertAlign val="superscript"/>
        <sz val="10"/>
        <rFont val="Tahoma"/>
        <family val="2"/>
      </rPr>
      <t>2</t>
    </r>
  </si>
  <si>
    <t>16.2.5</t>
  </si>
  <si>
    <r>
      <t>10 CX 2.5 mm</t>
    </r>
    <r>
      <rPr>
        <vertAlign val="superscript"/>
        <sz val="10"/>
        <rFont val="Tahoma"/>
        <family val="2"/>
      </rPr>
      <t>2</t>
    </r>
  </si>
  <si>
    <r>
      <t>12 CX 2.5 mm</t>
    </r>
    <r>
      <rPr>
        <vertAlign val="superscript"/>
        <sz val="10"/>
        <rFont val="Tahoma"/>
        <family val="2"/>
      </rPr>
      <t>2</t>
    </r>
  </si>
  <si>
    <r>
      <t>16 CX 2.5 mm</t>
    </r>
    <r>
      <rPr>
        <vertAlign val="superscript"/>
        <sz val="10"/>
        <rFont val="Tahoma"/>
        <family val="2"/>
      </rPr>
      <t>2</t>
    </r>
  </si>
  <si>
    <r>
      <t>19 CX 2.5 mm</t>
    </r>
    <r>
      <rPr>
        <vertAlign val="superscript"/>
        <sz val="10"/>
        <rFont val="Tahoma"/>
        <family val="2"/>
      </rPr>
      <t>2</t>
    </r>
  </si>
  <si>
    <r>
      <t xml:space="preserve">SINGLE CORE 1.1KV, PVC UN-ARMOURED COPPER CONDUCTOR: </t>
    </r>
    <r>
      <rPr>
        <sz val="10"/>
        <rFont val="Tahoma"/>
        <family val="2"/>
      </rPr>
      <t>for connection from Battery Set to Battery Charger and from Battery Charger to DCDB on cable tray / HDPE pipe/PVC pipe etc</t>
    </r>
  </si>
  <si>
    <r>
      <t>1CX 120 mm</t>
    </r>
    <r>
      <rPr>
        <vertAlign val="superscript"/>
        <sz val="10"/>
        <rFont val="Tahoma"/>
        <family val="2"/>
      </rPr>
      <t xml:space="preserve">2 </t>
    </r>
    <r>
      <rPr>
        <sz val="10"/>
        <rFont val="Tahoma"/>
        <family val="2"/>
      </rPr>
      <t>BAT TO BAT CHARGER &amp; CHARGER TO DCDB</t>
    </r>
  </si>
  <si>
    <t>17</t>
  </si>
  <si>
    <t>SUPPLY OF POWER TRANSFORMER, NCTs &amp; OTHER ACCESSORIES  AS PER TECHNICAL SPECIFICATION</t>
  </si>
  <si>
    <t xml:space="preserve">The following  type tests shall be carried out in presence of Purchaser’s representative on entire quantity of the Transformer. 
(a) Temperature Rise Test.
(b)  Measurement of Zero Sequence Impedance.
(c)  Auxiliary Power Consumption.. 
(d) Vacuum Test
(e) Pressure Test
(f) IP-55 Test
</t>
  </si>
  <si>
    <t>Lot</t>
  </si>
  <si>
    <t>17.3</t>
  </si>
  <si>
    <t>No</t>
  </si>
  <si>
    <t>18</t>
  </si>
  <si>
    <t>SUPPLY OF STATION TRANSFORMER &amp; OTHER MATERIALS FOR MEETING THE AUXILIARY SUPPLY OF THE SUB-STATION AS PER TECHNICAL SPECIFICATION</t>
  </si>
  <si>
    <t>18.1</t>
  </si>
  <si>
    <t>Station Transformer - 33KV/433V, 250 KVA (As per Specification)</t>
  </si>
  <si>
    <t>18.2</t>
  </si>
  <si>
    <t>HG Fuse set- for 33kV side of the station transformer including the mounting insulators, channels complete in all respect (each set comprises three single HG fuse)</t>
  </si>
  <si>
    <t>Sets</t>
  </si>
  <si>
    <t>GPS System with IRIG-B/SNTP/PTP with VDU (Clock)</t>
  </si>
  <si>
    <t>132KV Level Protection Panel- Single Panel Twin Bay Type (2 Bays in One Panel) with IEC 61850-ED-2 PRP on FO</t>
  </si>
  <si>
    <t xml:space="preserve">132KV feeder Protection Panel: Feeder-1 &amp; 2 in one panel
Numerical Distance protection relay, BCPU and other auxiliary relays as per requirement compliant to IEC 61850-ED-2 protocol with PRP on FO. Power Supply 220V DC. </t>
  </si>
  <si>
    <t xml:space="preserve">132KV Transformer Protection Panel: Transformer-1 &amp; 2 in one panel
Numerical Differential protection relay, BCPU and other auxiliary relays as per requirement compliant to IEC 61850-ED-2 protocol with PRP on FO. Power Supply 220V DC. </t>
  </si>
  <si>
    <t xml:space="preserve">132KV Buscoupler Protection Panel: BCPU and other auxiliary relays as per requirement compliant to IEC 61850-ED-2 protocol with PRP on FO. Power Supply 220V DC. 
</t>
  </si>
  <si>
    <t>33KV Level Protection Panel- Single Panel Twin Bay Type (2 Bays in One Panel) with IEC 61850-ED-2 PRP on FO</t>
  </si>
  <si>
    <t>33KV Feeder Protection  Panel:  with BCPU &amp;  with other Auxiliary relays as required as per the scheme compliant to IEC 61850 - ED-2 protocol with PRP on FO. Power Supply 220V DC. 
33KV Buscoupler Protection Panel: with BCPU &amp;  with other Auxiliary relays as required as per the scheme compliant to IEC 61850-ED-2 protocol with PRP on FO. Power Supply 220V DC.
Note: 5 Nos. of Line Feeder Bays and 1 Bus coupler to be considered in 3 Panels.</t>
  </si>
  <si>
    <t>33KV Transformer protection panel: with BCPU, numerical REF &amp;  with other Auxiliary relays as required as per the scheme, compliant to IEC 61850-ED-2 protocol with PRP on FO. Power Supply 220V DC. 
Note: 2 Nos. of Transformer Feeder Bays to be considered in one Panel.</t>
  </si>
  <si>
    <t>AC SYSTEM</t>
  </si>
  <si>
    <r>
      <t>MAIN AC DB ( Indoor Type):</t>
    </r>
    <r>
      <rPr>
        <sz val="10"/>
        <rFont val="Tahoma"/>
        <family val="2"/>
      </rPr>
      <t xml:space="preserve"> MAIN DB-1, MAIN DB-2 with B/C. The incomer &amp; Bus coupler shall have 800 A, 50KA, drawout type with </t>
    </r>
    <r>
      <rPr>
        <i/>
        <sz val="10"/>
        <rFont val="Tahoma"/>
        <family val="2"/>
      </rPr>
      <t>Numerical SAS compliant Relay (O/C, E/F, U/V, O/V protection).</t>
    </r>
    <r>
      <rPr>
        <sz val="10"/>
        <rFont val="Tahoma"/>
        <family val="2"/>
      </rPr>
      <t>The ACDB shall be suitable for automatic switching OFF &amp; ON during power failure. Facilities for integration with SAS as per the site requirement.</t>
    </r>
  </si>
  <si>
    <r>
      <t xml:space="preserve">Main Lighting Distribution Board (Indoor Type): </t>
    </r>
    <r>
      <rPr>
        <sz val="10"/>
        <rFont val="Tahoma"/>
        <family val="2"/>
      </rPr>
      <t>Having  250A MCCB for Incomers with source-1, Source-2 &amp; Bus coupler.</t>
    </r>
  </si>
  <si>
    <t>Indoor Lighting Distribution Board (Indoor Type)</t>
  </si>
  <si>
    <r>
      <t xml:space="preserve">Emergency Lighting Distribution Board (Outdoor type): </t>
    </r>
    <r>
      <rPr>
        <sz val="10"/>
        <rFont val="Tahoma"/>
        <family val="2"/>
      </rPr>
      <t xml:space="preserve">The ELDB should be supplying to 20% of switchyard lights, each of 132KV and 33KV Switchyard. </t>
    </r>
    <r>
      <rPr>
        <b/>
        <sz val="10"/>
        <rFont val="Tahoma"/>
        <family val="2"/>
      </rPr>
      <t xml:space="preserve"> </t>
    </r>
  </si>
  <si>
    <t>Indoor Receptacle Board</t>
  </si>
  <si>
    <t>Console Box for Switchyard Lighting (Outdoor type)</t>
  </si>
  <si>
    <t>Console Box for Street Lighting (Outdoor type)</t>
  </si>
  <si>
    <t>Console Box for Colony Supply (Outdoor type)</t>
  </si>
  <si>
    <t>Switchyard Receptacle Board for  Transformer Oil Filtration (Outdoor type)</t>
  </si>
  <si>
    <t>Switchyard Receptacle Board for Welding &amp; Other Emergency (Outdoor type)</t>
  </si>
  <si>
    <t>Outdoor kiosk for Station Transformer (Outdoor type)</t>
  </si>
  <si>
    <t>ACDB for Yard Kiosk (Indoor Type):  LT supply to Protection panels, Kiosk lighting, AC etc made of 2mm CR sheet</t>
  </si>
  <si>
    <t>DCDB for Yard Kiosk (Indoor Type): DC supply to Protection panels having source-1 &amp; 2 with auto changeover facility, made of 2mm CR sheet.</t>
  </si>
  <si>
    <t>DC SYSTEM</t>
  </si>
  <si>
    <r>
      <t xml:space="preserve">220 V DC </t>
    </r>
    <r>
      <rPr>
        <b/>
        <i/>
        <sz val="10"/>
        <rFont val="Tahoma"/>
        <family val="2"/>
      </rPr>
      <t>DISTRIBUTION</t>
    </r>
    <r>
      <rPr>
        <b/>
        <sz val="10"/>
        <rFont val="Tahoma"/>
        <family val="2"/>
      </rPr>
      <t xml:space="preserve"> BOARD</t>
    </r>
    <r>
      <rPr>
        <sz val="10"/>
        <rFont val="Tahoma"/>
        <family val="2"/>
      </rPr>
      <t xml:space="preserve"> (Indoor Type): Having 63A DC MCCB for Incomers, Bus Coupler with interlock, E/F (EARTH LEAKAGE), UNDER &amp; OVER VOLTAGE and shall be SAS compliant.</t>
    </r>
  </si>
  <si>
    <t>220 V DC Emergency Lighting Distribution Board (Indoor Type)</t>
  </si>
  <si>
    <t>Battery cells (2.2V), 350 AH Plante Type for 220 V DC (107 Nos + 3 Nos spare)</t>
  </si>
  <si>
    <t>Battery Charger For 350 Ah Plante Type Battery, 107 cells, 2.2V, Trickle charge volt-2.25V(Float &amp; Float Cum Boost). The Charger ON/OFF status, input/output voltage, output current, associated charger protection signals shall be provided for integration with SAS.</t>
  </si>
  <si>
    <t>ACCESSORIES FOR OPGW SYSTEM With OPGW cable</t>
  </si>
  <si>
    <t>Km</t>
  </si>
  <si>
    <r>
      <t xml:space="preserve">Optical line Terminal Equipment(OLTE) -STM4 type SDH equipment  with integrated MUX  &amp; tributary cards for  speech &amp; data ports for interfacing of  Speech  &amp; data which should be compatible with existing OPTCL system </t>
    </r>
    <r>
      <rPr>
        <b/>
        <sz val="10"/>
        <rFont val="Tahoma"/>
        <family val="2"/>
      </rPr>
      <t>including all accessories for successful commissioning.</t>
    </r>
  </si>
  <si>
    <t>Supply of FODP(Fibre Optic Distribution Panel)48 F: Indoor type,rack mounted with FCPC coupling and pig tails(DWSm Fibre)</t>
  </si>
  <si>
    <t>48 V, 300 AH, maintenance free VRLA Battery set.</t>
  </si>
  <si>
    <t xml:space="preserve">SMPS based  battery charger of 75A suitable for 48V VRLA battery. </t>
  </si>
  <si>
    <t>48V DCDB</t>
  </si>
  <si>
    <t>Earth Flat, Cable Tray, Foundation rail, Junction Box,.</t>
  </si>
  <si>
    <t>SUB STATION LIGHTING (AS PER SPECIFICATION AND APPROVED DRAWINGS) (Switch yard  and other street area)</t>
  </si>
  <si>
    <t>22.2.1</t>
  </si>
  <si>
    <t>22.2.2</t>
  </si>
  <si>
    <t>Lighting provision for other Areas: Suitable for (a) Main Gate Lighting (2 nos of 70 Watt LED), (b) Garden Lighting (4 nos of 70W LED) with necessary post top lantern with pole , (c) Control Room Building peripheral Lighting (4 nos of 70W LED).</t>
  </si>
  <si>
    <r>
      <t>AIR CONDIONER</t>
    </r>
    <r>
      <rPr>
        <sz val="10"/>
        <rFont val="Tahoma"/>
        <family val="2"/>
      </rPr>
      <t xml:space="preserve">: Supply of 2T capacity Split Air Conditioning Units (Dual Inverter, five star or better type latest model) with copper condensor having remote temperature &amp; operation control facility. AC Control Panel  made of 2mm CR sheet, having suitable outgoing (one outgoing for one AC &amp; with overload control gear) &amp; wiring materials  with 15 amp socket &amp; plug for each unit of AC etc to complete (As per specification) for Control/SAS Room, ACDC Room Communication room, office room &amp; Conference room .
</t>
    </r>
    <r>
      <rPr>
        <b/>
        <i/>
        <sz val="10"/>
        <rFont val="Tahoma"/>
        <family val="2"/>
      </rPr>
      <t>The ACs in the ACDC Room(04 nos) shall run in tandem i.e 2 ACs at a time for 4 hours each. Suitable control arrangement shall be made using 24hr timer for start and stop. Similarly, for Control Room (2 ACs) and Communication Room (2ACs), one AC at a time for 4 hours each. One AC each in office rooms(2 nos), Conference Room, Transit Room.</t>
    </r>
  </si>
  <si>
    <t>AC for Switchyard Kiosk</t>
  </si>
  <si>
    <t>FIRE FIGHTING SYSTEM(PORTABLE AND WHEEL MOUNTED Sets FOR CONTROL ROOM,EQUIPMENT LIKE TRANSFORMER AND OTHER AREAS AS PER TECH SPEC(REFER TS-INST TO BIDDER BEFORE DESIGN-SL NO 16-ANNEXURE - I)</t>
  </si>
  <si>
    <t>FOAM TYPE-9 LTRS</t>
  </si>
  <si>
    <r>
      <t>CO</t>
    </r>
    <r>
      <rPr>
        <vertAlign val="subscript"/>
        <sz val="10"/>
        <rFont val="Tahoma"/>
        <family val="2"/>
      </rPr>
      <t>2</t>
    </r>
    <r>
      <rPr>
        <vertAlign val="superscript"/>
        <sz val="10"/>
        <rFont val="Tahoma"/>
        <family val="2"/>
      </rPr>
      <t xml:space="preserve"> </t>
    </r>
    <r>
      <rPr>
        <sz val="10"/>
        <rFont val="Tahoma"/>
        <family val="2"/>
      </rPr>
      <t>- 4.5 KGS</t>
    </r>
  </si>
  <si>
    <r>
      <t>CO</t>
    </r>
    <r>
      <rPr>
        <vertAlign val="subscript"/>
        <sz val="10"/>
        <rFont val="Tahoma"/>
        <family val="2"/>
      </rPr>
      <t>2</t>
    </r>
    <r>
      <rPr>
        <vertAlign val="superscript"/>
        <sz val="10"/>
        <rFont val="Tahoma"/>
        <family val="2"/>
      </rPr>
      <t xml:space="preserve"> </t>
    </r>
    <r>
      <rPr>
        <sz val="10"/>
        <rFont val="Tahoma"/>
        <family val="2"/>
      </rPr>
      <t>- 9 KGS</t>
    </r>
  </si>
  <si>
    <r>
      <t>CO</t>
    </r>
    <r>
      <rPr>
        <vertAlign val="subscript"/>
        <sz val="10"/>
        <rFont val="Tahoma"/>
        <family val="2"/>
      </rPr>
      <t>2</t>
    </r>
    <r>
      <rPr>
        <vertAlign val="superscript"/>
        <sz val="10"/>
        <rFont val="Tahoma"/>
        <family val="2"/>
      </rPr>
      <t xml:space="preserve"> </t>
    </r>
    <r>
      <rPr>
        <sz val="10"/>
        <rFont val="Tahoma"/>
        <family val="2"/>
      </rPr>
      <t>(TROLLY MOUNTED)- 22.5 KGS</t>
    </r>
  </si>
  <si>
    <t>Water type- 9 LTRS</t>
  </si>
  <si>
    <t>Foam type - 50 LTR</t>
  </si>
  <si>
    <r>
      <t>Maintenance Testing Equipment</t>
    </r>
    <r>
      <rPr>
        <sz val="10"/>
        <rFont val="Tahoma"/>
        <family val="2"/>
      </rPr>
      <t xml:space="preserve">  (All equipment shall comply to the TS and as per list below)</t>
    </r>
  </si>
  <si>
    <t>100KV Automatic Transformer Oil Breakdown Voltage test set (Megger- OTS 100AF / Baur- DTA 100C)</t>
  </si>
  <si>
    <r>
      <t xml:space="preserve">10KV Insulation Tester with </t>
    </r>
    <r>
      <rPr>
        <b/>
        <sz val="10"/>
        <rFont val="Tahoma"/>
        <family val="2"/>
      </rPr>
      <t>15m test lids</t>
    </r>
    <r>
      <rPr>
        <sz val="10"/>
        <rFont val="Tahoma"/>
        <family val="2"/>
      </rPr>
      <t xml:space="preserve"> (Megger- S1-1068 / Sonel-MIC 10K1)</t>
    </r>
  </si>
  <si>
    <t>Digital Earth Tester (Facility with soil resistivity measurement) (Megger-DET2/3 / Sonel MRU-120 / Fluke 1625)</t>
  </si>
  <si>
    <t>Digital Multimeter (Megger / Fluke)</t>
  </si>
  <si>
    <t>Digital Clamp meter (Megger/Fluke/Motwane)</t>
  </si>
  <si>
    <t>Leakage current clamp meterAC &amp; DC both (30mA / 300mA / 30A / 300A) (Megger/Fluke/Kyoritsu)</t>
  </si>
  <si>
    <t>SF6 Gas Leakage Detector (Kika/DILO)</t>
  </si>
  <si>
    <t>Oil sampling Bottle- Stainless Steel, Capacity- 1 Ltr (Make- Tosin)</t>
  </si>
  <si>
    <t>Fibre Glass Discharge / Earth Rod: Grip up to 50mm, Min height-16ft, rubber grip, 35 sq.mm copper cable (1 set- 3 cables, 1 set of rod, carry bag) (Bemico)</t>
  </si>
  <si>
    <t>Electrical Rubber Hand Gloves</t>
  </si>
  <si>
    <t>Pairs</t>
  </si>
  <si>
    <t>Portable High Beam Light (rechargeable)</t>
  </si>
  <si>
    <t>Desktop Computer: (HP/Lenovo/Dell)</t>
  </si>
  <si>
    <r>
      <t>Processor-Intel Core i5 10</t>
    </r>
    <r>
      <rPr>
        <vertAlign val="superscript"/>
        <sz val="10"/>
        <rFont val="Tahoma"/>
        <family val="2"/>
      </rPr>
      <t>th</t>
    </r>
    <r>
      <rPr>
        <sz val="10"/>
        <rFont val="Tahoma"/>
        <family val="2"/>
      </rPr>
      <t xml:space="preserve"> Gen or better</t>
    </r>
  </si>
  <si>
    <t>RAM- 8GB DDR4 or More</t>
  </si>
  <si>
    <t>ROM- 512GB SSD</t>
  </si>
  <si>
    <t>Monitor- 21.5" FHD (1920 x 1080) or higher</t>
  </si>
  <si>
    <t>Graphics- Intel UHD</t>
  </si>
  <si>
    <t>OS- Genuine Windows 10 or 11 Pro</t>
  </si>
  <si>
    <t>Webcam- 720P Logitech</t>
  </si>
  <si>
    <t>Speaker- 2 nos Stereo type</t>
  </si>
  <si>
    <t>UPS 600VA (APC/V Guard)</t>
  </si>
  <si>
    <t>Laser Printer, Black &amp; White, Duplex printing (print, scan &amp; copy) (HP/Canon/Epson)</t>
  </si>
  <si>
    <r>
      <t xml:space="preserve">Other </t>
    </r>
    <r>
      <rPr>
        <b/>
        <sz val="10"/>
        <rFont val="Tahoma"/>
        <family val="2"/>
      </rPr>
      <t xml:space="preserve">Tools And Plants </t>
    </r>
    <r>
      <rPr>
        <sz val="10"/>
        <rFont val="Tahoma"/>
        <family val="2"/>
      </rPr>
      <t xml:space="preserve">(T&amp;P'S) Requirement  (As Per details below). The T &amp; P materials shall be of Taparia/Bosch/Stanley make. </t>
    </r>
  </si>
  <si>
    <t>lot</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</si>
  <si>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</si>
  <si>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</si>
  <si>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</si>
  <si>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</si>
  <si>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</si>
  <si>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</si>
  <si>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</si>
  <si>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</si>
  <si>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</si>
  <si>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</si>
  <si>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12” Plain head</t>
  </si>
  <si>
    <t>12” star head</t>
  </si>
  <si>
    <t>8” Plain head</t>
  </si>
  <si>
    <t>6” plain head</t>
  </si>
  <si>
    <t>6” star head</t>
  </si>
  <si>
    <t>Set of screw driver cum line tester</t>
  </si>
  <si>
    <t>Allen Key set</t>
  </si>
  <si>
    <t>Files</t>
  </si>
  <si>
    <t>Flat File-12”</t>
  </si>
  <si>
    <t>Flat file-6”</t>
  </si>
  <si>
    <t>Round file- 12”</t>
  </si>
  <si>
    <t>Round file- 6”</t>
  </si>
  <si>
    <t>Hammer with Handle</t>
  </si>
  <si>
    <t>1 lb</t>
  </si>
  <si>
    <t>2 lb</t>
  </si>
  <si>
    <t>½ lb</t>
  </si>
  <si>
    <t>Steel Tape (Any reputed make)</t>
  </si>
  <si>
    <t>5Mtr</t>
  </si>
  <si>
    <t>30Mtr</t>
  </si>
  <si>
    <t>Crow bar  (Any reputed make)</t>
  </si>
  <si>
    <t>5ft</t>
  </si>
  <si>
    <t>3ft</t>
  </si>
  <si>
    <t>Oil Cane  (Any reputed make)</t>
  </si>
  <si>
    <t>Hand Drill Machine (impact drill) with key (Make-Bosch/Black &amp; Decker)</t>
  </si>
  <si>
    <t xml:space="preserve"> Vacuum Cleaner (at least 15L) (Make-Eureka Forbes / Black &amp; Decker / Phillips / Karcher)</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</si>
  <si>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</si>
  <si>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</si>
  <si>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</si>
  <si>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Water Purifier (Kent/Aquaguard/</t>
  </si>
  <si>
    <r>
      <t>Supply of Office Furniture:</t>
    </r>
    <r>
      <rPr>
        <sz val="10"/>
        <rFont val="Tahoma"/>
        <family val="2"/>
      </rPr>
      <t xml:space="preserve"> Godrej make  (As per details below). </t>
    </r>
  </si>
  <si>
    <t>For Control Room, conference room, office rooms, Library, testing room etc</t>
  </si>
  <si>
    <t xml:space="preserve">5ftX3ft executive table with drawer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</si>
  <si>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</si>
  <si>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</si>
  <si>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</si>
  <si>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</si>
  <si>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 xml:space="preserve">6ftX3ft conference table </t>
  </si>
  <si>
    <t xml:space="preserve">Cushion arm steel chairs for conference table purpose. </t>
  </si>
  <si>
    <t xml:space="preserve">6ft height steel almirah (only with selves) for keeping records and other valuable items. </t>
  </si>
  <si>
    <t xml:space="preserve">6ft height steel almirah with glass doors for library purpose </t>
  </si>
  <si>
    <t xml:space="preserve">6ft height (having minimum 6 lockers facility) steel cupboard with locking arrangement. </t>
  </si>
  <si>
    <t xml:space="preserve">4ft steel rack (minimum three selves) for keeping the files and other items. </t>
  </si>
  <si>
    <t>For Communication Room</t>
  </si>
  <si>
    <r>
      <t xml:space="preserve">Insulating Mat: </t>
    </r>
    <r>
      <rPr>
        <sz val="10"/>
        <rFont val="Tahoma"/>
        <family val="2"/>
      </rPr>
      <t>Best Quality &amp; approved make (Confirming to IS:15652:2006) to be kept infront of all panels, boards etc.(2000X1000X3mm Size)</t>
    </r>
  </si>
  <si>
    <t>TOTAL OF SUBSTATION-2A (SUPPLY)</t>
  </si>
  <si>
    <t>SR. No.</t>
  </si>
  <si>
    <t>DESCRIPTION OF ITEMS
SUPPLY OF MANDATORY SPARES FOR THE FOLLOWING EQUIPMENTS.
(As per Technical Specification)</t>
  </si>
  <si>
    <t>Unit</t>
  </si>
  <si>
    <t>Fixed &amp; Moving Contact Assembly set</t>
  </si>
  <si>
    <t>120 KV Metal Oxide Surge Arrester, 10 KA, Class III</t>
  </si>
  <si>
    <t>145 KV, 2 CORE, Single Phase IVT</t>
  </si>
  <si>
    <t>145KV, 3150A, 40KA, SF6, CIRCUIT BREAKER</t>
  </si>
  <si>
    <t>Density Monitoring System</t>
  </si>
  <si>
    <t>Closing Coil</t>
  </si>
  <si>
    <t>Tripping Coil</t>
  </si>
  <si>
    <t>SF6 Gas Filling Device</t>
  </si>
  <si>
    <t>33KV Current Transformer</t>
  </si>
  <si>
    <t>36 KV,800-400-200,25KA,3 CORE SINGLE PHASE CURRENT TRANSFORMER(2 NOS PS CLASS &amp; 1 NO. 0.2s CLASS)</t>
  </si>
  <si>
    <t>36 KV, 800-400-200, 25KA, 4 CORE SINGLE PHASE CURRENT TRANSFORMER (3 NOS PS CLASS &amp; 1 NO. 0.2s CLASS)</t>
  </si>
  <si>
    <t>30 KV, Metal Oxide Surge Arrester, 10KA, class II</t>
  </si>
  <si>
    <t>36KV, 1250A,25KA,VACUUM CIRCUIT BREAKER</t>
  </si>
  <si>
    <t>33 KV Bus Post Insulators</t>
  </si>
  <si>
    <t>ACSR CONDUCTOR</t>
  </si>
  <si>
    <t>Clamps &amp; Connectors for 132 KV &amp; 33 KV (Each type Three Nos) for Sl No- 14.3.8 to 14.3.29 of Substation Sypply section. The exact qty of each item under this shall be mentioned by the agency and shall be incorporated in the P.O.</t>
  </si>
  <si>
    <t xml:space="preserve">Set </t>
  </si>
  <si>
    <t>BATTERY CHARGER</t>
  </si>
  <si>
    <t>One complete set of Electronic cards of the Battery Charger for 300AH, 48V VRLA Battery Set. The exact qty of each item under this shall be mentioned by the agency and shall be incorporated in the P.O.</t>
  </si>
  <si>
    <t>One complete set of Electronic cards of the Battery Charger for 350AH, 220V Plante type Battery Set. The exact qty of each item under this shall be mentioned by the agency and shall be incorporated in the P.O.</t>
  </si>
  <si>
    <t>Spares for Protection relay Panels (As installed in C/R Panels)</t>
  </si>
  <si>
    <t>Distance Protection Relay</t>
  </si>
  <si>
    <t>Differential Protection Relay</t>
  </si>
  <si>
    <t>Other Auxiliary Relays (Each 1 No. of Different Type) the exact qty of each item under this shall be mentioned by the agency and shall be incorporated in the P.O.</t>
  </si>
  <si>
    <t>B</t>
  </si>
  <si>
    <t xml:space="preserve">TOTAL SUPPLY OF MANDATORY SPARES FOR SUB-STATION </t>
  </si>
  <si>
    <t>C</t>
  </si>
  <si>
    <t>TOTAL OF SUPPLY COMPONENT OF THE WORKS CONTRACT FOR SUBSTATION AND MANDATORY SPARE (A+B)</t>
  </si>
  <si>
    <t>Sl No</t>
  </si>
  <si>
    <t>4.1.1</t>
  </si>
  <si>
    <t>4.1.2</t>
  </si>
  <si>
    <t>7</t>
  </si>
  <si>
    <t>7.1</t>
  </si>
  <si>
    <t>7.2</t>
  </si>
  <si>
    <t>ERECTION</t>
  </si>
  <si>
    <t>ODISHA POWER TRANSMISSION CORPORATION LTD</t>
  </si>
  <si>
    <t>ERECTION, INSTALLATION, TESTING &amp; COMMISSIONING _SUBSTATION</t>
  </si>
  <si>
    <t>DESCRIPTION OF ITEMS(SCHEDULE-VIIB-SS)
ERECTION, INSTALLATION, TESTING &amp; COMMISSIONING OF FOLLOWING EQUIPMENTS  (As per Technical Specification)</t>
  </si>
  <si>
    <t>UNIT OF MEASUREMENT</t>
  </si>
  <si>
    <t>6= {5*9%}</t>
  </si>
  <si>
    <t>7= {5*9%}</t>
  </si>
  <si>
    <t>8= {5+6+7}</t>
  </si>
  <si>
    <t>9= {8*4}</t>
  </si>
  <si>
    <t>A</t>
  </si>
  <si>
    <t>ELECTRICAL WORKS</t>
  </si>
  <si>
    <t>SUB-STATION</t>
  </si>
  <si>
    <t>Mtr</t>
  </si>
  <si>
    <t>15</t>
  </si>
  <si>
    <t>SUB-STATION EARTH-MAT</t>
  </si>
  <si>
    <t>50x6 MM GI FLAT: for  Raiser from the foundation level to equipment, structure, columns and up to the bottom of spikes etc.). Each equipment strructure &amp; Columns shall be connected to earth at two separate points.</t>
  </si>
  <si>
    <t>50MM GI Pipe for Treated Earth Pit: Electrode with chamber &amp; cover, shall be connected to the main earth mat. The resistance of each earth pit shall be recorded in presence of the Engineer In charge.</t>
  </si>
  <si>
    <t>G.I Cable Trays including support GI angle suitable for different sections i.e. Section: 2-2, 3-3 &amp; 4-4 along with its accessories as per TS.</t>
  </si>
  <si>
    <t>17.1.1</t>
  </si>
  <si>
    <t>17.1.2</t>
  </si>
  <si>
    <t>17.1.3</t>
  </si>
  <si>
    <t>17.1.4</t>
  </si>
  <si>
    <t>17.2.1</t>
  </si>
  <si>
    <t>17.2.2</t>
  </si>
  <si>
    <t>17.2.3</t>
  </si>
  <si>
    <t>17.2.4</t>
  </si>
  <si>
    <t>17.2.5</t>
  </si>
  <si>
    <t>Total weight of GI Nuts and bolts for the above Column, Beam &amp; equipment structures and including different size of plain washer / spring washer for above structures.</t>
  </si>
  <si>
    <t>18.1.1</t>
  </si>
  <si>
    <t>18.1.2</t>
  </si>
  <si>
    <t>18.1.3</t>
  </si>
  <si>
    <t>18.1.4</t>
  </si>
  <si>
    <t>18.1.5</t>
  </si>
  <si>
    <t>18.1.6</t>
  </si>
  <si>
    <t>18.1.7</t>
  </si>
  <si>
    <t>18.1.8</t>
  </si>
  <si>
    <t>19</t>
  </si>
  <si>
    <t>20</t>
  </si>
  <si>
    <t>Erection, Testing and commissioning of Station Transformer complete with all accessories &amp; Other materials for meeting the auxiliary supply of the subsation as per technical Specification.</t>
  </si>
  <si>
    <t>Station Transformer - 33KV/433V, 250 KVA (As per specification)</t>
  </si>
  <si>
    <t>DC SYSTEM:</t>
  </si>
  <si>
    <t>23.2.1</t>
  </si>
  <si>
    <t>23.2.2</t>
  </si>
  <si>
    <t>Lighting provision for other Areas: Suitable for:
(a) Main Gate Lighting (2 Nos of 70 Watt LED)
(b) Garden Lighting (4 Nos of 70W LED) with necessary post top lantern with pole
(c) Control Room Building peripheral Lighting (4 Nos of 70W LED).</t>
  </si>
  <si>
    <t xml:space="preserve">Air Conditioners  </t>
  </si>
  <si>
    <t>AIR CONDIONER: Installation of 2T capacity Split Air Conditioning Units (Dual Inverter, five star or better type, latest model) with copper condensor having remote temperature &amp; operation control facility. 
Installation of AC Control Panel  made of 2mm CR sheet, having suitable outgoing (one outgoing for one AC &amp; with overload control gear) &amp; wiring materials  with 15 amp socket &amp; plug for each unit of AC etc to complete (As per specification) for Control/SAS Room, ACDC Room Communication room, office room &amp; Conference room .
The ACs in the ACDC Room(04 nos) shall run in tandem i.e 2 ACs at a time for 4 hours each. Suitable control arrangement shall be made using 24hr timer for start and stop. Similarly, for Control Room (2 ACs) and Communication Room (2ACs), one AC at a time for 4 hours each. One AC each in office rooms(2 nos), Conference Room, Transit Room.</t>
  </si>
  <si>
    <t>Air conditioners for Yard AC Kiosk with successful commissioning of the units as per TS.</t>
  </si>
  <si>
    <t>Placement of Supplied Fire Exitinguishers at various locations of the substations as per instruction of Site Engineer.</t>
  </si>
  <si>
    <t>DRY CHEMICAL POWDER(TROLLEY MOUNTED)- 25 KGS</t>
  </si>
  <si>
    <t>DRY POWDER TYPE -6 KGS</t>
  </si>
  <si>
    <t>FIRE BUCKET (6 Nos IN EACH STAND) WITH STAND With Canopy arrangement</t>
  </si>
  <si>
    <t>Installation and demonstration of De Mineralised Plant. The capacity/Hr of the palnt and the sp gravity of the de-mineralised water shall be verified and certified by the site engineer.</t>
  </si>
  <si>
    <r>
      <t>Office Furniture:</t>
    </r>
    <r>
      <rPr>
        <sz val="10"/>
        <rFont val="Tahoma"/>
        <family val="2"/>
      </rPr>
      <t xml:space="preserve"> Godrej make  (As per details below). Placing In Control Room, Communication Room, Conference Room, Office Rooms, Library, Testing Lab etc.</t>
    </r>
  </si>
  <si>
    <r>
      <t xml:space="preserve">Insulating Mat: </t>
    </r>
    <r>
      <rPr>
        <sz val="10"/>
        <rFont val="Tahoma"/>
        <family val="2"/>
      </rPr>
      <t>Best Quality &amp; approved make (Confirming to IS:15652:2006) to be placed infront &amp; backside of all panels, boards etc.(2000X1000X3mm Size)</t>
    </r>
  </si>
  <si>
    <t>LOT</t>
  </si>
  <si>
    <t>PART-A</t>
  </si>
  <si>
    <t xml:space="preserve"> ERECTION COMPONENT OF THE WORKS CONTRACT FOR SUBSTATION</t>
  </si>
  <si>
    <t>Nos.</t>
  </si>
  <si>
    <t>3.1</t>
  </si>
  <si>
    <t>CIVIL WORKS</t>
  </si>
  <si>
    <t>CIVIL WORKS _SUBSTATION</t>
  </si>
  <si>
    <t>DESCRIPTION OF ITEMS(SCHEDULE-VIIC-SS)
CIVIL WORK COMPONENT OF THE WORKS CONTRACT OF FOLLOWING EQUIPMENTS  (As per Technical Specification)</t>
  </si>
  <si>
    <t>PART A</t>
  </si>
  <si>
    <t>CONTOUR SURVEY,AND LEVELING, BACK FILLING</t>
  </si>
  <si>
    <r>
      <t xml:space="preserve">Contour survey </t>
    </r>
    <r>
      <rPr>
        <sz val="12"/>
        <rFont val="Tahoma"/>
        <family val="2"/>
      </rPr>
      <t>and furnishing contour map including supply of all materials, Labour and T&amp;P</t>
    </r>
  </si>
  <si>
    <t>SQ.MTRS.</t>
  </si>
  <si>
    <t>PER POINT</t>
  </si>
  <si>
    <t>2.1</t>
  </si>
  <si>
    <t>Normal  Soil(SOFT/LOOSE)</t>
  </si>
  <si>
    <t>Cum</t>
  </si>
  <si>
    <t>2.2</t>
  </si>
  <si>
    <t>Hard Soil</t>
  </si>
  <si>
    <t>2.3</t>
  </si>
  <si>
    <t>Soft Rock</t>
  </si>
  <si>
    <t>2.4</t>
  </si>
  <si>
    <t>Hard Rock(Requiring Blasting/Using breaker machinery)</t>
  </si>
  <si>
    <t>3</t>
  </si>
  <si>
    <t>OPEN CAST/SHALLOW FOUNDATION CONCRETE WORKS</t>
  </si>
  <si>
    <t>3.1.1</t>
  </si>
  <si>
    <t>Design, Engineering, Providing  and laying of plain cement concrete (PCC 1:3:6) of grade M10 with approved quality coarse aggregates (Nominal size 12mm to 20mm) , fine aggregates, cement  in for the above column/equipment/marshalling box foundations for column and equipment foundation as blind layer inclusive of labour charges for concrete mixing &amp; curing. This includes supply of all labourers, T&amp;P and dewatering wherever required as per Technical specification and instruction of Engineer In charge.</t>
  </si>
  <si>
    <t>3.1.2</t>
  </si>
  <si>
    <t>3.1.3</t>
  </si>
  <si>
    <r>
      <t>Cutting, Filling and Leveling</t>
    </r>
    <r>
      <rPr>
        <sz val="12"/>
        <rFont val="Tahoma"/>
        <family val="2"/>
      </rPr>
      <t xml:space="preserve"> of Sub-station area including supply of labour and T&amp;P</t>
    </r>
  </si>
  <si>
    <r>
      <t>LEVELLING OF S/S AREA</t>
    </r>
    <r>
      <rPr>
        <sz val="12"/>
        <rFont val="Tahoma"/>
        <family val="2"/>
      </rPr>
      <t>:Providing,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</si>
  <si>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4.1.1.1</t>
  </si>
  <si>
    <t>Soft/loose soil</t>
  </si>
  <si>
    <t>4.1.1.2</t>
  </si>
  <si>
    <t>Dense/ Compact soil</t>
  </si>
  <si>
    <t>4.1.1.3</t>
  </si>
  <si>
    <t>Soft/Disintegrated rock[not requiring blasting]</t>
  </si>
  <si>
    <t>4.1.1.4</t>
  </si>
  <si>
    <t>Hard rock[requiring blasting or by using concrete breaker machinery]</t>
  </si>
  <si>
    <r>
      <t>FILLING</t>
    </r>
    <r>
      <rPr>
        <sz val="12"/>
        <rFont val="Tahoma"/>
        <family val="2"/>
      </rPr>
      <t xml:space="preserve">  of substation area with borrowed earth with  </t>
    </r>
    <r>
      <rPr>
        <sz val="12"/>
        <color indexed="8"/>
        <rFont val="Tahoma"/>
        <family val="2"/>
      </rPr>
      <t>supply of all labour,T &amp; P.</t>
    </r>
  </si>
  <si>
    <t>4.1.2.1</t>
  </si>
  <si>
    <t>Up to 30 mtr  lead</t>
  </si>
  <si>
    <t>4.1.2.2</t>
  </si>
  <si>
    <t>Beyond 30 mtr &amp; up to 100mtr lead</t>
  </si>
  <si>
    <t>4.1.2.3</t>
  </si>
  <si>
    <t>Beyond 100mtr lead</t>
  </si>
  <si>
    <t>5</t>
  </si>
  <si>
    <t>5.2</t>
  </si>
  <si>
    <t>Section 3-3</t>
  </si>
  <si>
    <t>5.3</t>
  </si>
  <si>
    <t>6</t>
  </si>
  <si>
    <r>
      <t>Rain water harvesting</t>
    </r>
    <r>
      <rPr>
        <sz val="12"/>
        <rFont val="Tahoma"/>
        <family val="2"/>
      </rPr>
      <t xml:space="preserve"> system as per Technical specification and approval of drawing and as per the direction of the Engineer in charge.</t>
    </r>
  </si>
  <si>
    <t>RM</t>
  </si>
  <si>
    <t>CUM</t>
  </si>
  <si>
    <t>Storm water drain (RCC type) as per design above and subsequent approval</t>
  </si>
  <si>
    <t>Mtrs.</t>
  </si>
  <si>
    <t>Road side drains(RCC type)-on each side of the 3.75 mtr and 7 mtr concrete roads as per design above &amp; subsequent apporval</t>
  </si>
  <si>
    <t>Road-culverts, drain crossings (RCC type)</t>
  </si>
  <si>
    <t>Lots</t>
  </si>
  <si>
    <t>22</t>
  </si>
  <si>
    <t>All civil works related to NIFPES as per approved drawing including excavation in all type of soil, PCC, RCC, Steel , backfilling, compaction etc complete in all respect as per instruction of site in-charge.</t>
  </si>
  <si>
    <r>
      <t>Anti-Weed Treatment :</t>
    </r>
    <r>
      <rPr>
        <sz val="12"/>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</si>
  <si>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t>Sq Mtrs</t>
  </si>
  <si>
    <r>
      <rPr>
        <b/>
        <sz val="12"/>
        <rFont val="Tahoma"/>
        <family val="2"/>
      </rPr>
      <t>PROVISION OF SAND BED</t>
    </r>
    <r>
      <rPr>
        <sz val="12"/>
        <rFont val="Tahoma"/>
        <family val="2"/>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5m constructed with bricks, plastered and the filled with river sand for storing of Transformer Bushings and other Insulators.</t>
    </r>
  </si>
  <si>
    <t>TOTAL OF Civil Work (PART-A)_SUBSTATION</t>
  </si>
  <si>
    <t>Description</t>
  </si>
  <si>
    <t>Value</t>
  </si>
  <si>
    <t>No of Active 132KV feeder Bays</t>
  </si>
  <si>
    <t>No of Active 132KV Transformer Bays</t>
  </si>
  <si>
    <t>No of 132KV Bus Coupler Bays</t>
  </si>
  <si>
    <t>No of Spare 132KV Bays</t>
  </si>
  <si>
    <t>No of Active 33KV feeder Bays</t>
  </si>
  <si>
    <t>No of Active 33KV Transformer Bays</t>
  </si>
  <si>
    <t>No of 33KV Bus Coupler Bays</t>
  </si>
  <si>
    <t>No of Spare 33KV Bays</t>
  </si>
  <si>
    <t>No of sections in 132KV Main Bus</t>
  </si>
  <si>
    <t>No of sections in 132KV Reserve Bus</t>
  </si>
  <si>
    <t>No of sections in 33KV Main Bus</t>
  </si>
  <si>
    <t>No of sections in 33KV Reserve Bus</t>
  </si>
  <si>
    <t>No of Station Transformers</t>
  </si>
  <si>
    <t xml:space="preserve">Insulators for 132KV </t>
  </si>
  <si>
    <t>Disc</t>
  </si>
  <si>
    <t xml:space="preserve">Insulators for 33KV </t>
  </si>
  <si>
    <t>T1S</t>
  </si>
  <si>
    <t>T4S</t>
  </si>
  <si>
    <t>G1</t>
  </si>
  <si>
    <t>G2</t>
  </si>
  <si>
    <t>T8S</t>
  </si>
  <si>
    <t>T9S</t>
  </si>
  <si>
    <t>G4</t>
  </si>
  <si>
    <t>G4X</t>
  </si>
  <si>
    <t>G6</t>
  </si>
  <si>
    <t>132KV Switchyard Area</t>
  </si>
  <si>
    <t>33KV Switchyard Area</t>
  </si>
  <si>
    <t>7m Road Between the 132KV &amp; 33KV Switchyard</t>
  </si>
  <si>
    <t>Length of Switchyard</t>
  </si>
  <si>
    <t>Breadth of switchyard</t>
  </si>
  <si>
    <t>No of Spare 132KV Transformer Bays</t>
  </si>
  <si>
    <t>No of Spare 33KV Transformer Bays</t>
  </si>
  <si>
    <t>Bay Extension at Sonepur</t>
  </si>
  <si>
    <r>
      <t>FIRE FIGHTING</t>
    </r>
    <r>
      <rPr>
        <sz val="10"/>
        <rFont val="Tahoma"/>
        <family val="2"/>
      </rPr>
      <t xml:space="preserve"> (Nitrogen Injection Type Fire Prevention &amp; Extinguishing System): Suitable for 80 MVA, 132/33 KV Power Transformer as per Technical Specification &amp; latest standard.</t>
    </r>
  </si>
  <si>
    <t>Bay Marshalling Kiosk (Outdoor type): 1 BMK for 2 nos 132KV bays and 1 BMK for 3 nos 33KV bays</t>
  </si>
  <si>
    <t>48 Fibre Optic Approach cable along with HDPE Pipes</t>
  </si>
  <si>
    <t>Single moose conductor/Phase</t>
  </si>
  <si>
    <t>Twin moose Conductor /Phase</t>
  </si>
  <si>
    <t>Section 2-2</t>
  </si>
  <si>
    <t>5.1</t>
  </si>
  <si>
    <t xml:space="preserve">
CIVIL WORKS </t>
  </si>
  <si>
    <r>
      <t xml:space="preserve">CUTTING </t>
    </r>
    <r>
      <rPr>
        <sz val="12"/>
        <rFont val="Tahoma"/>
        <family val="2"/>
      </rPr>
      <t>of substation area, utilising the usable soil for filling and compaction and disposing the unsuable soil from site</t>
    </r>
  </si>
  <si>
    <t>Section 2- 2</t>
  </si>
  <si>
    <t>Section 4-4</t>
  </si>
  <si>
    <r>
      <t>Cable trench crossing</t>
    </r>
    <r>
      <rPr>
        <sz val="12"/>
        <rFont val="Tahoma"/>
        <family val="2"/>
      </rPr>
      <t>:Design,engineering,construction including supply of labour,materials,cement,reinforcement steel,formwork etc,and all associated works for construction of trench crossing as per technical specification and approved drawing.(Road crossing )</t>
    </r>
  </si>
  <si>
    <t>Fly Ash Brick masonry work in cement sand mortar 1: 5 with bricks of class designation 75kg/mm2 as per technical spec &amp; approved drawings.</t>
  </si>
  <si>
    <t>Flooring  shall be with vitrified digital double charged tiles (Kajaria/Johnson/Somany/Varmora/Cera) with dado as per technical spec &amp; approved drawings.</t>
  </si>
  <si>
    <t>External and internal wall (External (18mm thk ) and internal (12 mm thk) wall and ceiling plastering as per technical spec mentioned in the civil section) &amp; approved drawings.</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</si>
  <si>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</si>
  <si>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</si>
  <si>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</si>
  <si>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 xml:space="preserve">Roads: Design,  supply of all labour, materials &amp; construction of roads and walkways/ shoulders within sub-station (Switch yard area,colony area/transit house, approach road, control room building area, main gate to the switch yard gate etc) as per specification, layout and approved drawings in complete shape. This also includes excavation in all types of soil or rocks, back filling,and disposal of excess earth as per the direction of Engineer In charge. </t>
  </si>
  <si>
    <r>
      <t xml:space="preserve">Approach Road: </t>
    </r>
    <r>
      <rPr>
        <sz val="12"/>
        <rFont val="Tahoma"/>
        <family val="2"/>
      </rPr>
      <t xml:space="preserve">7 mtrs concrete road </t>
    </r>
    <r>
      <rPr>
        <sz val="12"/>
        <color indexed="60"/>
        <rFont val="Tahoma"/>
        <family val="2"/>
      </rPr>
      <t xml:space="preserve"> with shoulder (600mm)</t>
    </r>
    <r>
      <rPr>
        <sz val="12"/>
        <rFont val="Tahoma"/>
        <family val="2"/>
      </rPr>
      <t xml:space="preserve"> at both the side  as per technical specification indicated in the civil section(from the switch yard  main gate to the govt road.</t>
    </r>
    <r>
      <rPr>
        <b/>
        <sz val="12"/>
        <rFont val="Tahoma"/>
        <family val="2"/>
      </rPr>
      <t>)</t>
    </r>
  </si>
  <si>
    <r>
      <t xml:space="preserve">7 mtrs concrete road  with </t>
    </r>
    <r>
      <rPr>
        <sz val="12"/>
        <color indexed="60"/>
        <rFont val="Tahoma"/>
        <family val="2"/>
      </rPr>
      <t>shoulder (600mm)</t>
    </r>
    <r>
      <rPr>
        <sz val="12"/>
        <rFont val="Tahoma"/>
        <family val="2"/>
      </rPr>
      <t xml:space="preserve"> at both the side  as per technical specification indicated in the civil section(from the switch yard  main gate to power transformer &amp; infront of GIS cum control room building)</t>
    </r>
  </si>
  <si>
    <r>
      <t xml:space="preserve">3.75 mtrs concrete road  </t>
    </r>
    <r>
      <rPr>
        <sz val="12"/>
        <color indexed="60"/>
        <rFont val="Tahoma"/>
        <family val="2"/>
      </rPr>
      <t>with shoulder (500mm)</t>
    </r>
    <r>
      <rPr>
        <sz val="12"/>
        <rFont val="Tahoma"/>
        <family val="2"/>
      </rPr>
      <t xml:space="preserve"> at both the side as per technical specification indicated in the civil section( Periphery roads outside switch yard fencing and colony roads)</t>
    </r>
  </si>
  <si>
    <r>
      <t>Drainage system:</t>
    </r>
    <r>
      <rPr>
        <sz val="12"/>
        <rFont val="Tahoma"/>
        <family val="2"/>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</si>
  <si>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t xml:space="preserve">PCC before site surfacing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</si>
  <si>
    <r>
      <t>METAL SPREADING IN THE SWITCH-YARD</t>
    </r>
    <r>
      <rPr>
        <sz val="12"/>
        <rFont val="Tahoma"/>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PCC(1:4:8).The total compacted thickness of the metals(20 mm Nominal) 100mm above the PCC.</t>
    </r>
  </si>
  <si>
    <r>
      <rPr>
        <b/>
        <sz val="12"/>
        <rFont val="Tahoma"/>
        <family val="2"/>
      </rPr>
      <t>CONTROL ROOM cum office BUILDING:</t>
    </r>
    <r>
      <rPr>
        <sz val="12"/>
        <rFont val="Tahoma"/>
        <family val="2"/>
      </rPr>
      <t xml:space="preserve"> Design, engineering and construction of switch yard buildings including excavation, construction of foundations (open cast or pile as per soil conditions), construction of RCC super structure, brick wall, plastering,painting, Flooring etc.The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</si>
  <si>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</si>
  <si>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</si>
  <si>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&amp; laying  Plain cement concrete (1:2:4) (in sunken slab areas)using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</si>
  <si>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</si>
  <si>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</si>
  <si>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</si>
  <si>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r>
      <t xml:space="preserve">Providing 16 mm. thick cement plaster (1:6) finished smooth </t>
    </r>
    <r>
      <rPr>
        <b/>
        <sz val="12"/>
        <rFont val="Tahoma"/>
        <family val="2"/>
      </rPr>
      <t>to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</si>
  <si>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2"/>
        <rFont val="Tahoma"/>
        <family val="2"/>
      </rPr>
      <t>outside masonry walls</t>
    </r>
    <r>
      <rPr>
        <sz val="12"/>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</si>
  <si>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2"/>
        <rFont val="Tahoma"/>
        <family val="2"/>
      </rPr>
      <t>ceilings of roof slabs, stairs, landings, chajja, shelves, columns, beams and lofts etc.</t>
    </r>
    <r>
      <rPr>
        <sz val="12"/>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</si>
  <si>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</si>
  <si>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</si>
  <si>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</si>
  <si>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</si>
  <si>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</si>
  <si>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</si>
  <si>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</si>
  <si>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</si>
  <si>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(In toilets, rest rooms)</t>
  </si>
  <si>
    <t>Providing , fitting &amp; fixing of 32mm thick flush door shutter with 32mm thick BWP block board, Vision glass panel (1.5ft x 1ft)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(All except in toilets &amp; rest rooms)</t>
  </si>
  <si>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</si>
  <si>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</si>
  <si>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16.21.1</t>
  </si>
  <si>
    <t>Inside walls and Ceiling: application of two coats of wall putty (water based) on the prepared surface, application of one coat of cement primer (oil bound) and three coats of oil bound distemper/emulsifier paint of approved quality and shade.</t>
  </si>
  <si>
    <t>16.21.2</t>
  </si>
  <si>
    <t>Outside walls: application of  one coat of cement primer (oil bound) and two coats of weather seal coat of approve quality and shade on the prepared surfaces.</t>
  </si>
  <si>
    <t>16.21.3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</si>
  <si>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</si>
  <si>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</si>
  <si>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</si>
  <si>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</si>
  <si>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</si>
  <si>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Waterproofing to the roof slab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</si>
  <si>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</si>
  <si>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</si>
  <si>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</si>
  <si>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</si>
  <si>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</si>
  <si>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</si>
  <si>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Construction of borewell for control room building as per the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</si>
  <si>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</si>
  <si>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</si>
  <si>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r>
      <t>Provision of false ceiling in the control room</t>
    </r>
    <r>
      <rPr>
        <b/>
        <sz val="12"/>
        <rFont val="Tahoma"/>
        <family val="2"/>
      </rPr>
      <t xml:space="preserve"> </t>
    </r>
    <r>
      <rPr>
        <sz val="12"/>
        <rFont val="Tahoma"/>
        <family val="2"/>
      </rPr>
      <t>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r>
  </si>
  <si>
    <r>
      <rPr>
        <b/>
        <sz val="12"/>
        <rFont val="Tahoma"/>
        <family val="2"/>
      </rPr>
      <t xml:space="preserve">MAIN GATE, WICKET GATE &amp; SECURITY SHED (GATE COMPLEX): </t>
    </r>
    <r>
      <rPr>
        <sz val="12"/>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</si>
  <si>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</si>
  <si>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</si>
  <si>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</si>
  <si>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</si>
  <si>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</si>
  <si>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</si>
  <si>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</si>
  <si>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</si>
  <si>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</si>
  <si>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</si>
  <si>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17.15.1</t>
  </si>
  <si>
    <t>17.15.2</t>
  </si>
  <si>
    <t>17.15.3</t>
  </si>
  <si>
    <t xml:space="preserve">Providing and fixing of UPVC sliding windows  in the Transit house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</si>
  <si>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</si>
  <si>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17.20.1</t>
  </si>
  <si>
    <t>Per Letter (450mm(h) x 40mm (d) x 50mm (w))</t>
  </si>
  <si>
    <t>17.20.2</t>
  </si>
  <si>
    <t xml:space="preserve">OPTCL Logo </t>
  </si>
  <si>
    <t>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</si>
  <si>
    <t>Supply of the following materials:
a) First Aid Box - 1 set
b) Shock Treatment Chart (Odia, Hindi &amp; English) - 1 set
c) Insulating mat - 6 sq. m.
d) Danger Board - 1 set</t>
  </si>
  <si>
    <r>
      <rPr>
        <b/>
        <sz val="12"/>
        <rFont val="Tahoma"/>
        <family val="2"/>
      </rPr>
      <t xml:space="preserve">BOUNDARY WALL: </t>
    </r>
    <r>
      <rPr>
        <sz val="12"/>
        <rFont val="Tahoma"/>
        <family val="2"/>
      </rPr>
      <t xml:space="preserve">The boundary wall shall be constructed to a height of 2 mtrs above finished ground level of the substation area with 10” wide brick masonry work with RCC(1:1.5:3) ground tie beam to be rested on the RCC pillars (pillar to pillar distance @ 3mtrs) as per specification. </t>
    </r>
  </si>
  <si>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</si>
  <si>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</si>
  <si>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</si>
  <si>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</si>
  <si>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</si>
  <si>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</si>
  <si>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Providing and fixing of GI 'Y' angles over the boundary wall at every 1m rigdly &amp; sufficently (at least 200mm) grouted inside the wall for the support of the concertina wire.</t>
  </si>
  <si>
    <t>18.1.9</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</si>
  <si>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</si>
  <si>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r>
      <rPr>
        <b/>
        <sz val="12"/>
        <color indexed="8"/>
        <rFont val="Tahoma"/>
        <family val="2"/>
      </rPr>
      <t>SWITCHYARD GATE:</t>
    </r>
    <r>
      <rPr>
        <sz val="12"/>
        <color indexed="8"/>
        <rFont val="Tahoma"/>
        <family val="2"/>
      </rPr>
      <t xml:space="preserve"> 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</si>
  <si>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t>19.1</t>
  </si>
  <si>
    <t>Switchyard gate (On both sides of 7 m. road of switchyard)</t>
  </si>
  <si>
    <t>NOS</t>
  </si>
  <si>
    <t>19.2</t>
  </si>
  <si>
    <t xml:space="preserve">STATION TRANSFORMER:Design, engineering, procurement of labour, material including all associated works for construction of foundation(RCC) for the station transformers 2X 33/0.415 KV,250 KVA  (plinth mounted) and  foundation for 4P structure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</si>
  <si>
    <t>21</t>
  </si>
  <si>
    <r>
      <rPr>
        <b/>
        <sz val="12"/>
        <rFont val="Tahoma"/>
        <family val="2"/>
      </rPr>
      <t>COLOUR CODING, BAY MARKING Etc</t>
    </r>
    <r>
      <rPr>
        <sz val="12"/>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</si>
  <si>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t>23</t>
  </si>
  <si>
    <r>
      <rPr>
        <b/>
        <sz val="12"/>
        <rFont val="Tahoma"/>
        <family val="2"/>
      </rPr>
      <t xml:space="preserve">STORE SHED+OPEN STOCKYARD: </t>
    </r>
    <r>
      <rPr>
        <sz val="12"/>
        <rFont val="Tahoma"/>
        <family val="2"/>
      </rPr>
      <t xml:space="preserve">Design, engineering, construction of store shed with the cost of all required material, procurement of labour, all T&amp;P etc. This includes supply of all materials and all associated works for construction of store shed and open stockyard, complete in all respect as per technical specification and enclosed drawing. This also includes, excavation in all type soil and rocks, backfilling and disposal of excavated soil, (cement, reinforcement steel, form work for) PCC, RCC(1:1.5:3), reinforcement steel (FE-500 as per BIS-1786) (SAIL, RINL, TATA, Jindal), Fly Ash Brick work with mortar 1:5, Plastering, Flooring, External and Internal Painting, all electrical works/items (Including but not limited to wires, conduits, GI boxes, switches, regulators, luminaires  (Phillips/Crompton/Bajaj/Havells/Wipro) , fans, electrical fixtures and all other switchgear etc.), rolling shutter etc. and any other works required for completion of the work in all respect. Foundation shall be as per actual soil condition as per soil test, including piling where required.
The indicative drawing provided in the TS may be referred to. </t>
    </r>
  </si>
  <si>
    <t>24</t>
  </si>
  <si>
    <r>
      <rPr>
        <b/>
        <sz val="12"/>
        <rFont val="Tahoma"/>
        <family val="2"/>
      </rPr>
      <t>VEHICLE PARKING SHED:</t>
    </r>
    <r>
      <rPr>
        <sz val="12"/>
        <rFont val="Tahoma"/>
        <family val="2"/>
      </rPr>
      <t xml:space="preserve"> as per Technical specification, provided drawing and as per the direction of the Engineer in charge. 
Design, engineering, construction of store shed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The indicative drawing provided in the TS may be referred to. </t>
    </r>
  </si>
  <si>
    <t>25</t>
  </si>
  <si>
    <t>26</t>
  </si>
  <si>
    <r>
      <rPr>
        <b/>
        <sz val="12"/>
        <rFont val="Tahoma"/>
        <family val="2"/>
      </rPr>
      <t>TRANSIT HOUSE:</t>
    </r>
    <r>
      <rPr>
        <sz val="12"/>
        <rFont val="Tahoma"/>
        <family val="2"/>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</si>
  <si>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</si>
  <si>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r>
      <t>Providing 16 mm. thick cement plaster (1:6) finished smooth to</t>
    </r>
    <r>
      <rPr>
        <b/>
        <sz val="12"/>
        <rFont val="Tahoma"/>
        <family val="2"/>
      </rPr>
      <t xml:space="preserve">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</si>
  <si>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6mm thick cement plaster in cement mortar of (1:4) to RCC surfaces such as </t>
    </r>
    <r>
      <rPr>
        <b/>
        <sz val="12"/>
        <rFont val="Tahoma"/>
        <family val="2"/>
      </rPr>
      <t>ceilings</t>
    </r>
    <r>
      <rPr>
        <sz val="12"/>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</si>
  <si>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t xml:space="preserve">Providing vitrified tile </t>
    </r>
    <r>
      <rPr>
        <b/>
        <sz val="12"/>
        <rFont val="Tahoma"/>
        <family val="2"/>
      </rPr>
      <t>flooring</t>
    </r>
    <r>
      <rPr>
        <sz val="12"/>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</si>
  <si>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2"/>
        <rFont val="Tahoma"/>
        <family val="2"/>
      </rPr>
      <t>dado /skirting</t>
    </r>
    <r>
      <rPr>
        <sz val="12"/>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</si>
  <si>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 xml:space="preserve">Providing, fitting &amp; fixing anti-skid ceramic floor tiles in </t>
    </r>
    <r>
      <rPr>
        <b/>
        <sz val="12"/>
        <rFont val="Tahoma"/>
        <family val="2"/>
      </rPr>
      <t>flooring in toilets</t>
    </r>
    <r>
      <rPr>
        <sz val="12"/>
        <rFont val="Tahoma"/>
        <family val="2"/>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</si>
  <si>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2"/>
        <rFont val="Tahoma"/>
        <family val="2"/>
      </rPr>
      <t>(All Toilet walls</t>
    </r>
    <r>
      <rPr>
        <sz val="12"/>
        <rFont val="Tahoma"/>
        <family val="2"/>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</si>
  <si>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Providing Granite stone prepolished 20mm thick of area  above 0.40 Sqm in flooring of approved quality, colour and size in floors, treads on</t>
    </r>
    <r>
      <rPr>
        <b/>
        <sz val="12"/>
        <rFont val="Tahoma"/>
        <family val="2"/>
      </rPr>
      <t xml:space="preserve"> steps and landings</t>
    </r>
    <r>
      <rPr>
        <sz val="12"/>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</si>
  <si>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t xml:space="preserve">Providing Granite stone prepolished 10mm thick in dado  of approved quality, colour and size in dado,  riser of steps and  dado of landings in all floors at all height on 12mm thick bed of cement mortar of mix </t>
    </r>
    <r>
      <rPr>
        <b/>
        <sz val="12"/>
        <rFont val="Tahoma"/>
        <family val="2"/>
      </rPr>
      <t>(1:3)</t>
    </r>
    <r>
      <rPr>
        <sz val="12"/>
        <rFont val="Tahoma"/>
        <family val="2"/>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</si>
  <si>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</si>
  <si>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</si>
  <si>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</si>
  <si>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27.20.1</t>
  </si>
  <si>
    <t>Inside walls: application of two coats of wall putty (water based) on the prepared surface, application of one coat of cement primer (oil bound) and three coats of oil bound distemper/emulsifier paint of approved quality and shade.</t>
  </si>
  <si>
    <t>27.20.2</t>
  </si>
  <si>
    <t>27.20.3</t>
  </si>
  <si>
    <t>Waterproofing to the roof slab as per TS complete in all respect as per approved drawing and instruction of Engineer in Charge. \</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</si>
  <si>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</si>
  <si>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</si>
  <si>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</si>
  <si>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</si>
  <si>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</si>
  <si>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</si>
  <si>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t>
  </si>
  <si>
    <r>
      <rPr>
        <b/>
        <sz val="12"/>
        <rFont val="Tahoma"/>
        <family val="2"/>
      </rPr>
      <t>Furnishings for Transit House: Supply and installation of the following items-</t>
    </r>
    <r>
      <rPr>
        <sz val="12"/>
        <rFont val="Tahoma"/>
        <family val="2"/>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</si>
  <si>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r>
      <t>Land scaping &amp; provision for platform for hoisting of National Flags and Provision of Garden:  As per site condition of the substation and approval of the gardening layout. The qty may vary as per the approved layout and instrcution of engineer in charge.</t>
    </r>
    <r>
      <rPr>
        <sz val="12"/>
        <rFont val="Tahoma"/>
        <family val="2"/>
      </rPr>
      <t xml:space="preserve">
</t>
    </r>
  </si>
  <si>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</si>
  <si>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</si>
  <si>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Motorised fountain at a suitable location as per instrcution of Engineer in charge.</t>
  </si>
  <si>
    <t>Sprinkler arrangement in the lawn to cover all the lawn area and water tap arrangement at different location to all areas of plantation.</t>
  </si>
  <si>
    <t>Flowering plants (Rose, jasmine, hibiscus or as per instruction of Engineer in Charge at least 50 each</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</si>
  <si>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</si>
  <si>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Decorative Plants for Lawn/garden (varieties of Hedge, thuja) as per instruction of Engineer in Charge</t>
  </si>
  <si>
    <t>Decorative plants (foxtail palm of at least 5 ft height) for both side of the 7m road from the main gate as per instruction of the Engineer in charge.</t>
  </si>
  <si>
    <t>Construction of platform &amp; suitable GI pipe &amp; other attachment for hoisting of National Flags as per the direction of Engineer incharge.</t>
  </si>
  <si>
    <r>
      <rPr>
        <b/>
        <sz val="12"/>
        <rFont val="Tahoma"/>
        <family val="2"/>
      </rPr>
      <t>STONE PITCHING &amp; TOE WALL</t>
    </r>
    <r>
      <rPr>
        <sz val="12"/>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</si>
  <si>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t>Excavation in all type of Soil</t>
  </si>
  <si>
    <t xml:space="preserve">P.C.C (1:3:6): Lean Concrete Grade M-10 </t>
  </si>
  <si>
    <t>RR Masonry (1:5)</t>
  </si>
  <si>
    <t xml:space="preserve">P.C.C (1:2:4): Lean Concrete Grade M-15 </t>
  </si>
  <si>
    <r>
      <rPr>
        <b/>
        <sz val="12"/>
        <rFont val="Tahoma"/>
        <family val="2"/>
      </rPr>
      <t xml:space="preserve">RETAINING WALL: </t>
    </r>
    <r>
      <rPr>
        <sz val="12"/>
        <rFont val="Tahoma"/>
        <family val="2"/>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steel(Fe-500), cement ,sand etc.  including cutting, bending, binding, backfilling in layers after concreting for soil compaction and also supply of other required materials and labour .  The work shall be executed as per the approved  design , drawing   as per  direction of Engineer In charge </t>
    </r>
  </si>
  <si>
    <t>Exacavation all type of soil</t>
  </si>
  <si>
    <t>Steel ( Fe 500)</t>
  </si>
  <si>
    <t>RCC volume (M20)</t>
  </si>
  <si>
    <t>E-1.2-(f)</t>
  </si>
  <si>
    <t>E-1.2-(b)</t>
  </si>
  <si>
    <t>E-1.2-(e)</t>
  </si>
  <si>
    <t>E-1.2-(d)</t>
  </si>
  <si>
    <t>E-1.2-(g)</t>
  </si>
  <si>
    <t>E-1.2-(h)</t>
  </si>
  <si>
    <t>E-1.2-(a)</t>
  </si>
  <si>
    <t>E-1.4-(f)</t>
  </si>
  <si>
    <t>E-1.4-(g)</t>
  </si>
  <si>
    <t>E-1.4-(b)</t>
  </si>
  <si>
    <t>E-1.4-(c)</t>
  </si>
  <si>
    <t>E-1.4-(j)</t>
  </si>
  <si>
    <t>E-1.4-(h)</t>
  </si>
  <si>
    <t>E-1.4-(a)</t>
  </si>
  <si>
    <t>E-1.4-(k)</t>
  </si>
  <si>
    <t>RC SS ref.</t>
  </si>
  <si>
    <t>F-1.0-(e)-i</t>
  </si>
  <si>
    <t>F-1.0-(f)-i</t>
  </si>
  <si>
    <t>F-1.0-(a)-i</t>
  </si>
  <si>
    <t>I-1.10-(vi)-(b)</t>
  </si>
  <si>
    <t>I-1.20-(v)-(b)</t>
  </si>
  <si>
    <t>I-1.3-(ii)</t>
  </si>
  <si>
    <t>F-3.10</t>
  </si>
  <si>
    <t>G-1.2-(xiv)</t>
  </si>
  <si>
    <t>G-1.2-(xii)</t>
  </si>
  <si>
    <t>G-1.2-(x)</t>
  </si>
  <si>
    <t>G-1.2-(viii)</t>
  </si>
  <si>
    <t>G-1.2-(vi)</t>
  </si>
  <si>
    <t>G-1.2-(iv)</t>
  </si>
  <si>
    <t>G-1.1-(iv)</t>
  </si>
  <si>
    <t>G-1.2-(ii)</t>
  </si>
  <si>
    <t>G-1.1-(i)</t>
  </si>
  <si>
    <t>G-1.1-(iii)</t>
  </si>
  <si>
    <t>G-1.1-(vi)</t>
  </si>
  <si>
    <t>G-1.1-(vii)</t>
  </si>
  <si>
    <t>G-1.1-(viii)</t>
  </si>
  <si>
    <t>G-1.1-(ix)</t>
  </si>
  <si>
    <t>Item no.1.2.2-[b]-(i)</t>
  </si>
  <si>
    <t>Item no.1.2.6-(iv)</t>
  </si>
  <si>
    <t>H-1.3</t>
  </si>
  <si>
    <t>H-1.4</t>
  </si>
  <si>
    <t>H-1.1-(vii)</t>
  </si>
  <si>
    <t>H-1.1-(v)</t>
  </si>
  <si>
    <t>H-1.6</t>
  </si>
  <si>
    <t>B-1.0-(i)</t>
  </si>
  <si>
    <t>annexure-III(Telecom)-2.0-(ii)</t>
  </si>
  <si>
    <t>SM-24</t>
  </si>
  <si>
    <t>SM-11</t>
  </si>
  <si>
    <t>SM-12</t>
  </si>
  <si>
    <t>SM-13</t>
  </si>
  <si>
    <t>SM-31</t>
  </si>
  <si>
    <t>SM-55</t>
  </si>
  <si>
    <t>Technical  Sanction No: 967  dt. 03/06/2022 of  ED , WZ, Burla with excalation of 5% of basic price upto FY 25-26</t>
  </si>
  <si>
    <t>SM-3</t>
  </si>
  <si>
    <t>SM-25</t>
  </si>
  <si>
    <t>SM-16</t>
  </si>
  <si>
    <t>SM-19</t>
  </si>
  <si>
    <t>SM-32</t>
  </si>
  <si>
    <t>SM-56</t>
  </si>
  <si>
    <t>SM-4</t>
  </si>
  <si>
    <t>Technical Sanction Order - ED(Elect.) - 58/2023-24 vide Order No. ED/Bijepur/2131 dated 26.12.2023. with 5% Cost escalation for 2024</t>
  </si>
  <si>
    <t>LM Accessories -54</t>
  </si>
  <si>
    <t>LM Accessories -53</t>
  </si>
  <si>
    <t>LM-19</t>
  </si>
  <si>
    <t>LM-17</t>
  </si>
  <si>
    <t>LM Accessories - 10</t>
  </si>
  <si>
    <t>LM Accessories - 9</t>
  </si>
  <si>
    <t>12.4.3</t>
  </si>
  <si>
    <t>LM-51</t>
  </si>
  <si>
    <t>Technical Sanction Order - ED (Elect.) - 58/2023-24 vide Order No. ED/Bijepur/2131 dated 26.12.2023. with 5% Cost escalation for 2024</t>
  </si>
  <si>
    <t>LM-4</t>
  </si>
  <si>
    <t>LM-8</t>
  </si>
  <si>
    <t>LM-5</t>
  </si>
  <si>
    <t>SM-134</t>
  </si>
  <si>
    <t>SM-132</t>
  </si>
  <si>
    <t>SM-131</t>
  </si>
  <si>
    <t>SM-129</t>
  </si>
  <si>
    <t>SM-127</t>
  </si>
  <si>
    <t>SM-125</t>
  </si>
  <si>
    <t>SM-115</t>
  </si>
  <si>
    <t>SM-118</t>
  </si>
  <si>
    <t>SM-119</t>
  </si>
  <si>
    <t>SM-121</t>
  </si>
  <si>
    <t>SM-122</t>
  </si>
  <si>
    <t>SM-123</t>
  </si>
  <si>
    <t>Market</t>
  </si>
  <si>
    <t>SUBSTATION AUTOMATION SYSTEM (IEC 61850)</t>
  </si>
  <si>
    <t>SM - 42 (Additional bay level cost data)</t>
  </si>
  <si>
    <t>SM-44</t>
  </si>
  <si>
    <t>SM-45</t>
  </si>
  <si>
    <t>SM-78</t>
  </si>
  <si>
    <t>SM-34  (Additional bay level cost data)</t>
  </si>
  <si>
    <t>SM-76</t>
  </si>
  <si>
    <t>SM-75</t>
  </si>
  <si>
    <t>SM-35  (Additional bay level cost data)</t>
  </si>
  <si>
    <t>SM-79</t>
  </si>
  <si>
    <t>SM-71</t>
  </si>
  <si>
    <t>SM-72</t>
  </si>
  <si>
    <t>Telecom -25</t>
  </si>
  <si>
    <t>Telecom-44</t>
  </si>
  <si>
    <t>Telecom-29</t>
  </si>
  <si>
    <t>Telecom-2</t>
  </si>
  <si>
    <t>Telecom-18</t>
  </si>
  <si>
    <t>SM-86</t>
  </si>
  <si>
    <t>SM-80</t>
  </si>
  <si>
    <t>Annex.II-H-1.5</t>
  </si>
  <si>
    <t>Annex.II-H-1.3</t>
  </si>
  <si>
    <t>SUMMARY</t>
  </si>
  <si>
    <t>Amount(in Rs.)</t>
  </si>
  <si>
    <t>Total Cost of Materials</t>
  </si>
  <si>
    <t>Stock, storage &amp; Insurance(3% on Sl. No.-01)</t>
  </si>
  <si>
    <t>Sub-Total(1+2)</t>
  </si>
  <si>
    <t>Contigency @ 3% on sl. No.03</t>
  </si>
  <si>
    <t>T&amp;P Cost @ 2% on Sl. No.03</t>
  </si>
  <si>
    <t>Transportation @ 5% on Sl. NO. 03</t>
  </si>
  <si>
    <t>Sub - Total Cost of Materials</t>
  </si>
  <si>
    <t xml:space="preserve">Cost towards Erection </t>
  </si>
  <si>
    <t>Cost towards Civil</t>
  </si>
  <si>
    <t>Total Cost of Supply, Erection and Civil</t>
  </si>
  <si>
    <t>Annexure - II SSN-1.10</t>
  </si>
  <si>
    <t>Annexure - I TLN Survey -1.5 (b)</t>
  </si>
  <si>
    <t>Annexure - II B SSN -4 &amp; 5 Avg.</t>
  </si>
  <si>
    <t>Annexure - II SSN Foundation Work Sl. No. 1.20 (i)</t>
  </si>
  <si>
    <t>Annexure - II SS Foundation Work Sl. No. 1.40 (i)</t>
  </si>
  <si>
    <t>Annexure - II SSN Foundation and Reinforcement Sl. No. 1.10 (i) with steel</t>
  </si>
  <si>
    <t>Annexure - II SSN Cutting Filling and Leveling Work Sl. No. 1(i)</t>
  </si>
  <si>
    <t>Annexure - II SSN Cutting Filling and Leveling Work Sl. No. 1(ii)</t>
  </si>
  <si>
    <t>Annexure - II SSN Cutting Filling and Leveling Work Sl. No. 1(iii)</t>
  </si>
  <si>
    <t>Annexure - II SSN Cutting Filling and Leveling Work Sl. No. 1(iv)</t>
  </si>
  <si>
    <t>Annexure - II SSN Cutting Filling and Leveling Work Sl. No. 2(i)</t>
  </si>
  <si>
    <t>Annexure - II SSN Cutting Filling and Leveling Work Sl. No. 2(ii)</t>
  </si>
  <si>
    <t>Annexure - II SSN Cutting Filling and Leveling Work Sl. No. 2(iii)</t>
  </si>
  <si>
    <t xml:space="preserve">Annexure - II SSN Foundation Work Sl. No. 1.30 (i) </t>
  </si>
  <si>
    <t xml:space="preserve">Annexure - II SSN Foundation Work Sl. No. 3.10 </t>
  </si>
  <si>
    <t>Annexure - II B SSN -4(ii) &amp; 5(ii) Avg.</t>
  </si>
  <si>
    <t>Annexure - II SSN Masonary Work Sl. No. 1.30 (i)</t>
  </si>
  <si>
    <t>Annexure - II SSN Foundation Work Sl. No. 1.10 (i)</t>
  </si>
  <si>
    <t xml:space="preserve">Sanctioned estimate-58/23-24 dt.22.12.23 of ED,WZ for Bijepur GSS considering cost escalation of 5%
</t>
  </si>
  <si>
    <t>Wicket gate( The wicket gate shall have biometric authentication system)</t>
  </si>
  <si>
    <t xml:space="preserve">Sanctioned estimate-09/25-26 dt.03.06.25 vide order no.EHTC/CLE/SBP/T-412/404 Dt.13.06.2025 of G.M(Ele) Const. Circle,Sambalpur
</t>
  </si>
  <si>
    <t>Market price</t>
  </si>
  <si>
    <t>Electrical erection SL no.28.1.6 of Sanctioned estimate-58/23-24 dt.22.12.23 of ED,WZ for Bijepur GSS considering cost escalation of 5%</t>
  </si>
  <si>
    <t>market price</t>
  </si>
  <si>
    <t>LM Accessories - 7</t>
  </si>
  <si>
    <t>AC For Transit House</t>
  </si>
  <si>
    <t>Installation of AC and accessories in Transit House</t>
  </si>
  <si>
    <t>SET</t>
  </si>
  <si>
    <r>
      <rPr>
        <b/>
        <sz val="11"/>
        <rFont val="Tahoma"/>
        <family val="2"/>
      </rPr>
      <t>Switch yard fencing:</t>
    </r>
    <r>
      <rPr>
        <sz val="11"/>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1"/>
        <rFont val="Tahoma"/>
        <family val="2"/>
      </rPr>
      <t>The fencing shall be continuous i.e. a GI flat of 50 x 6mm shall run continuous at top &amp; at bottom all along the fence. The fencing shall be connected to the earth mat every 3 mtrs.</t>
    </r>
  </si>
  <si>
    <t xml:space="preserve"> Mtr</t>
  </si>
  <si>
    <t>33 kV CT 31.5 kA as per TS</t>
  </si>
  <si>
    <t>145 KV, 800-400-200 A,40 KA, 4 core Single Phase Current Transformer (3 Nos PX CLASS &amp; 1 No. 0.2s CLASS)</t>
  </si>
  <si>
    <t>145 KV, 1250A, 40KA, ISOLATORS</t>
  </si>
  <si>
    <t>Metal oxide polymer housed surge arrrestor for 132 kV system. Station Class Medium Duty (SM) type In, Ur, Uc, Wth &amp; Qrs as per technical specification/Latest IEC complete with insulating base and Surge monitor (AIS). - As per TS</t>
  </si>
  <si>
    <t>36 KV,800-400-200, 3 core Single phase Current Transformer (2 Nos PX class &amp; 1 No. 0.2s class)</t>
  </si>
  <si>
    <t>Metal oxide polymer housed surge arrrestor for 33 kV system. Station Class Low Duty (SL) type In, Ur, Uc, Wth &amp; Qrs as per technical specification/Latest IEC complete with insulating base and Surge monitor - As per TS</t>
  </si>
  <si>
    <t>36 KV, 2 Core Single Phase IVT (1 core 3P &amp; 1 core 0.2)</t>
  </si>
  <si>
    <t>132 KV Single Tension H/W fitting without Turn buckle suitable for single ACSR Moose</t>
  </si>
  <si>
    <t>CLAMPS &amp; CONNECTORS (Compression Type)</t>
  </si>
  <si>
    <t>Substation Earthing Systems (The qty for the earthing materials shall be as per the approved earthing design calculations based on the soil resistivity of the project area). This also includes the the water piping network to each earth pit.</t>
  </si>
  <si>
    <t>SWITCH YARD STRUCTURES COLUMN &amp; BEAM (LATTICE TYPE) FOR 132/33 KV CLASS INCLUDING FOUNDATION BOLTS &amp; NUTS. (Weight in brackets are only indicative - Actual weight shall be as per approved BOM. Measurement shall be done accordingly.)</t>
  </si>
  <si>
    <t>Supply of screened / Shielded Twisted pair copper cable for Analog Communication for showing winding temp, Oil temp,lighting, fire fighting, DG etc, LT current &amp; LT voltage signals of sub-station auxiliary system in HMI</t>
  </si>
  <si>
    <t xml:space="preserve">8PX1.5 mm2 screened copper cable </t>
  </si>
  <si>
    <t xml:space="preserve">2PX1.5 mm2 screened copper cable </t>
  </si>
  <si>
    <t>Supply of UPVC Pipes (2", 1.5", 1" &amp; 1/2" etc), Joints, bends, Valves and all accessories for spreading the water network to each treated earth pit as per approved drawing.</t>
  </si>
  <si>
    <t>AC &amp; DC SYSTEM :
All Indoor Panels with 2 mm CRCA sheet and 3 mm CRCA gland plate painted &amp; as per TS
All Outdoor Panels, Sub Station Swithyard Console Boxes, HDG type (86 micron), 3 mm thick CRCA, as per TS.</t>
  </si>
  <si>
    <t>Digital tele-protection coupler with accessories compatible for interfacing with SDHMUX</t>
  </si>
  <si>
    <t>FIRE BUCKET (6 NOS IN EACH STAND) WITH STAND With Canopy arrangement</t>
  </si>
  <si>
    <t>De-Mineralised Plant of 50 L/Hr for Making Distilled Water for Battery Banks. (Cation and anion resin bed type)</t>
  </si>
  <si>
    <t>Switchyard buildings lightning protection (all materials &amp; accessories like Shielding Wire, PG clamp, Test link, D shackle, other required materials etc) as per IS/National Building code standard and as per approved drawing including associated civil works</t>
  </si>
  <si>
    <t>Installation of water pipe network from the overhead tank to each treated earth pit as per approved drawing using the UPVC Pipes (2", 1.5", 1" &amp; 1/2" etc), Joints, bends, Valves and all accessories, including the excavation, labour, T &amp; P complete as per instruction of the Site engineer.</t>
  </si>
  <si>
    <t>Demonstration of the Maintenance Testing Equipment: The demo of performance and operation shall be made to a committee comprising of members from Constrction, O &amp; M and EMR and a joint certificate shall be obtained for completion of the same.</t>
  </si>
  <si>
    <t>DIFFERENT TYPES OF COLUMNS WITH DETAILS - With Spike</t>
  </si>
  <si>
    <t>13.3.1</t>
  </si>
  <si>
    <t>13.3.2</t>
  </si>
  <si>
    <t>13.4.1</t>
  </si>
  <si>
    <t>13.4.2</t>
  </si>
  <si>
    <t>13.4.4</t>
  </si>
  <si>
    <t>13.4.5</t>
  </si>
  <si>
    <t>13.5.1</t>
  </si>
  <si>
    <t>13.5.2</t>
  </si>
  <si>
    <t>13.5.3</t>
  </si>
  <si>
    <t>13.5.4</t>
  </si>
  <si>
    <t>13.5.5</t>
  </si>
  <si>
    <t>13.5.6</t>
  </si>
  <si>
    <t>13.5.7</t>
  </si>
  <si>
    <t>13.5.8</t>
  </si>
  <si>
    <t>13.5.9</t>
  </si>
  <si>
    <t>13.5.10</t>
  </si>
  <si>
    <t>13.5.11</t>
  </si>
  <si>
    <t>13.5.12</t>
  </si>
  <si>
    <t>13.5.14</t>
  </si>
  <si>
    <t>13.5.15</t>
  </si>
  <si>
    <t>13.5.16</t>
  </si>
  <si>
    <t>13.5.17</t>
  </si>
  <si>
    <t>13.5.18</t>
  </si>
  <si>
    <t>13.5.19</t>
  </si>
  <si>
    <t>13.5.20</t>
  </si>
  <si>
    <t>13.5.21</t>
  </si>
  <si>
    <t>13.5.22</t>
  </si>
  <si>
    <t>13.5.23</t>
  </si>
  <si>
    <t>14.1.1</t>
  </si>
  <si>
    <t>14.1.2</t>
  </si>
  <si>
    <t>14.1.3</t>
  </si>
  <si>
    <t>14.1.4</t>
  </si>
  <si>
    <t>14.1.5</t>
  </si>
  <si>
    <t>16.4.1</t>
  </si>
  <si>
    <t>16.4.2</t>
  </si>
  <si>
    <t>16.4.3</t>
  </si>
  <si>
    <t>16.4.4</t>
  </si>
  <si>
    <t>16.4.5</t>
  </si>
  <si>
    <t>16.4.6</t>
  </si>
  <si>
    <t>16.4.7</t>
  </si>
  <si>
    <t>16.4.8</t>
  </si>
  <si>
    <t>16.4.9</t>
  </si>
  <si>
    <t>16.4.10</t>
  </si>
  <si>
    <t>16.4.11</t>
  </si>
  <si>
    <t>16.4.12</t>
  </si>
  <si>
    <t>16.4.13</t>
  </si>
  <si>
    <t>16.4.14</t>
  </si>
  <si>
    <t>17.1.5</t>
  </si>
  <si>
    <t>17.1.6</t>
  </si>
  <si>
    <t>17.1.7</t>
  </si>
  <si>
    <t>17.1.8</t>
  </si>
  <si>
    <t>17.2.6</t>
  </si>
  <si>
    <t>17.2.7</t>
  </si>
  <si>
    <t>17.2.8</t>
  </si>
  <si>
    <t>17.3.1</t>
  </si>
  <si>
    <t>19.3</t>
  </si>
  <si>
    <t>19.4</t>
  </si>
  <si>
    <t>19.5</t>
  </si>
  <si>
    <t>20.1</t>
  </si>
  <si>
    <t>20.2</t>
  </si>
  <si>
    <t>22.1.1</t>
  </si>
  <si>
    <t>22.1.2</t>
  </si>
  <si>
    <t>22.1.3</t>
  </si>
  <si>
    <t>22.1.4</t>
  </si>
  <si>
    <t>22.1.5</t>
  </si>
  <si>
    <t>22.1.6</t>
  </si>
  <si>
    <t>22.1.7</t>
  </si>
  <si>
    <t>22.1.8</t>
  </si>
  <si>
    <t>22.1.9</t>
  </si>
  <si>
    <t>22.1.10</t>
  </si>
  <si>
    <t>22.1.11</t>
  </si>
  <si>
    <t>22.1.12</t>
  </si>
  <si>
    <t>22.1.13</t>
  </si>
  <si>
    <t>22.1.14</t>
  </si>
  <si>
    <t>22.1.15</t>
  </si>
  <si>
    <t>22.1.16</t>
  </si>
  <si>
    <t>22.1.17</t>
  </si>
  <si>
    <t>22.2.3</t>
  </si>
  <si>
    <t>22.2.4</t>
  </si>
  <si>
    <t>14</t>
  </si>
  <si>
    <t>14.1</t>
  </si>
  <si>
    <t>16.4.15</t>
  </si>
  <si>
    <t>23.1.1</t>
  </si>
  <si>
    <t>23.1.2</t>
  </si>
  <si>
    <t>23.1.3</t>
  </si>
  <si>
    <t>23.1.4</t>
  </si>
  <si>
    <t>23.1.5</t>
  </si>
  <si>
    <t>23.1.6</t>
  </si>
  <si>
    <t>23.1.7</t>
  </si>
  <si>
    <t>23.1.8</t>
  </si>
  <si>
    <t>23.1.9</t>
  </si>
  <si>
    <t>23.1.10</t>
  </si>
  <si>
    <t>23.1.11</t>
  </si>
  <si>
    <t>23.1.12</t>
  </si>
  <si>
    <t>23.1.13</t>
  </si>
  <si>
    <t>23.1.14</t>
  </si>
  <si>
    <t>23.1.15</t>
  </si>
  <si>
    <t>23.1.16</t>
  </si>
  <si>
    <t>23.1.17</t>
  </si>
  <si>
    <t>23.2.3</t>
  </si>
  <si>
    <t>23.2.4</t>
  </si>
  <si>
    <t>17.10</t>
  </si>
  <si>
    <t>17.20</t>
  </si>
  <si>
    <t>28.10</t>
  </si>
  <si>
    <t>28.10.1</t>
  </si>
  <si>
    <t>28.10.2</t>
  </si>
  <si>
    <t>28.10.3</t>
  </si>
  <si>
    <t>28.10.4</t>
  </si>
  <si>
    <t>28.10.5</t>
  </si>
  <si>
    <t>28.10.6</t>
  </si>
  <si>
    <t>28.10.7</t>
  </si>
  <si>
    <t>28.11.1</t>
  </si>
  <si>
    <t>28.11.2</t>
  </si>
  <si>
    <t>28.11.3</t>
  </si>
  <si>
    <t>28.11.4</t>
  </si>
  <si>
    <t>28.12.1</t>
  </si>
  <si>
    <t>28.12.2</t>
  </si>
  <si>
    <t>28.12.3</t>
  </si>
  <si>
    <t>28.13.1</t>
  </si>
  <si>
    <t>28.13.2</t>
  </si>
  <si>
    <t>28.14.1</t>
  </si>
  <si>
    <t>28.14.2</t>
  </si>
  <si>
    <t>132 KV IVT Clamp (Single Moose)</t>
  </si>
  <si>
    <t>132 KV CT Clamp (Bimetallic, Single Moose)</t>
  </si>
  <si>
    <t>132 KV CB Clamp (Single Moose)</t>
  </si>
  <si>
    <t>Switchyard buildings lightning protection (all materials &amp; accessories like Shielding Wire, PG clamp, Test link, D shackle, Aluminium Flats &amp; other required materials etc) as per IS/National Building code standard and as per approved drawing</t>
  </si>
  <si>
    <t>132KV Level Protection Panel- Single Panel Type with IEC 61850-ED-2 PRP on FO</t>
  </si>
  <si>
    <t>33KV Level Protection Panel- Single Panel Twin Bay Type (2 Bays in One Panel) with IEC 61850-ED-2 PRP on FO, 5 nos of line feeders, 2nos of transformer feeders and one bus coupler bay protection shall be accomodated in 4 nos of panels. The sequence of bays shall be as per the approved SLD.</t>
  </si>
  <si>
    <t xml:space="preserve">132KV Transformer Protection:
Numerical Differential protection relay, BCU, separate backup relay, separate Numerical REF relay (high impedance type) and other auxiliary relays as per requirement compliant to IEC 61850-ED-2 protocol with PRP on FO. Power Supply 220V DC. </t>
  </si>
  <si>
    <t xml:space="preserve">132KV feeder Protection:
Numerical Distance protection relay, BCU, separate backup relay and other auxiliary relays as per requirement compliant to IEC 61850-ED-2 protocol with PRP on FO. Power Supply 220V DC. 
</t>
  </si>
  <si>
    <r>
      <t>ACDB</t>
    </r>
    <r>
      <rPr>
        <sz val="10"/>
        <rFont val="Tahoma"/>
        <family val="2"/>
      </rPr>
      <t xml:space="preserve"> </t>
    </r>
    <r>
      <rPr>
        <b/>
        <sz val="10"/>
        <rFont val="Tahoma"/>
        <family val="2"/>
      </rPr>
      <t xml:space="preserve"> (Indoor Type):</t>
    </r>
    <r>
      <rPr>
        <sz val="10"/>
        <rFont val="Tahoma"/>
        <family val="2"/>
      </rPr>
      <t xml:space="preserve"> AC DB-1, AC DB-2 with B/C. Incomer-1 &amp; 2, Bus coupler and DG set Incomer-1 shall have</t>
    </r>
    <r>
      <rPr>
        <i/>
        <sz val="10"/>
        <rFont val="Tahoma"/>
        <family val="2"/>
      </rPr>
      <t xml:space="preserve"> 400A Motorised MCCB for automatic operation</t>
    </r>
    <r>
      <rPr>
        <sz val="10"/>
        <rFont val="Tahoma"/>
        <family val="2"/>
      </rPr>
      <t>. The ACDB shall be suitable for automatic switching OFF &amp; ON , auto start of DG set etc during power failure. Facilities for integration with SAS as per the site requirement.</t>
    </r>
  </si>
  <si>
    <t xml:space="preserve">132KV Buscoupler Protection: 
BCU, separate backup realy and other auxiliary relays as per requirement compliant to IEC 61850-ED-2 protocol with PRP on FO. Power Supply 220V DC. 
</t>
  </si>
  <si>
    <r>
      <t>SWITCHYARD  LIGHTING</t>
    </r>
    <r>
      <rPr>
        <sz val="10"/>
        <rFont val="Tahoma"/>
        <family val="2"/>
      </rPr>
      <t>- Includes supply of LED type Fixtures &amp; Lamps of reputed make (Philips/CGL/Bajaj/Havells/Crompton/Wipro) with switch gear, GI Conduit etc. (Lighting fixtures are to be fixed rigidly on the Column at a suitable height so that the required lux can be achieved.</t>
    </r>
  </si>
  <si>
    <t>AC for Control Room Building</t>
  </si>
  <si>
    <t>28.19</t>
  </si>
  <si>
    <t>32.1.1</t>
  </si>
  <si>
    <t>32.1.2</t>
  </si>
  <si>
    <t>32.1.3</t>
  </si>
  <si>
    <t>32.1.4</t>
  </si>
  <si>
    <t>32.1.5</t>
  </si>
  <si>
    <t>32.1.6</t>
  </si>
  <si>
    <t>32.1.7</t>
  </si>
  <si>
    <t>32.1.8</t>
  </si>
  <si>
    <t>32.1.9</t>
  </si>
  <si>
    <t>32.1.10</t>
  </si>
  <si>
    <t>32.1.11</t>
  </si>
  <si>
    <t>32.2.1</t>
  </si>
  <si>
    <t>32.2.2</t>
  </si>
  <si>
    <t>32.2.3</t>
  </si>
  <si>
    <t>32.2.4</t>
  </si>
  <si>
    <t>Online Drying out system for 80MVA, 132/33KV Power transformers</t>
  </si>
  <si>
    <t>Storage Water Cooler (Voltas/Bluestar only) with at least 20ltr storage</t>
  </si>
  <si>
    <t>Excavation for OPEN CAST foundation including shoring and back filling of columns, Equipments foundations, including supply of all labours,T&amp;P,and materials and as per the direction of the Engineer-in-Charge.</t>
  </si>
  <si>
    <t>Foundations: Design, engineering, supply of all labour, material and construction(open cast foundation) of PCC, RCC footings of any depth, pedestal including the cost of concreting, cement, reinforcement steel,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132 &amp; 33 KV Equipment foundations.
(c) For other equipment foundations.</t>
  </si>
  <si>
    <t>Open cast foundation for the above column/equipment/marshalling box foundations  with RCC: 1:1.5:3 (Grade M-20) ,including supply of Labour all materials  like cement, coarse and fine aggregates, shuttering, proper curing of the foundations/concrete and T&amp;P  in line with the Techinical Specification and as per direction of Engineer in Charge. ( without cost of steel)</t>
  </si>
  <si>
    <t xml:space="preserve">Supply of steel different sizes(TATA/RINL/SAIL make). No other make of steel shall be allowed. (as per the design) with cutting, bending, binding  and placing in position of steel rods for foundation concreting  including cost of binding wire. </t>
  </si>
  <si>
    <r>
      <t>Soil investigation</t>
    </r>
    <r>
      <rPr>
        <sz val="12"/>
        <rFont val="Tahoma"/>
        <family val="2"/>
      </rPr>
      <t xml:space="preserve"> : Supply of labour,T&amp;P and other necessary arrangements for Soil investigation/testing (7mtrs) for the Switchyard, control Room, Quarters area etc.as per the site requirement, Technical specification &amp;  instruction of Engineer-in-Charge.</t>
    </r>
  </si>
  <si>
    <r>
      <t xml:space="preserve">Cable Trenches: </t>
    </r>
    <r>
      <rPr>
        <sz val="11"/>
        <rFont val="Tahoma"/>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including supply of binding wire proper curing of the foundations/concrete and T&amp;P  in line with the Specification and as per direction of Engineer in Charge.
(4) The outdoor cable trench wall top surface shall be "L" shaped and the cover slabs shall be placed with in the"L shaped" surface of both the walls. The top surface of the trench shall be smooth finished. 
(5)Supply,fabrication &amp; Fixing  of GI Angle for cable tray support (as per specification). The cable tray support frame shall be pre fabricated GI angle as per requirement and to be welded with the GI insert plate fixed on the trench wall for better rigidity. The Insert plate (6mm) fixed on the wall are also to be welded with the MS rods provided for the trench wall before concreting. 
(6) Precast  of RCC covers (1:1.5:3) with MS sheet (2mm thick) and its fixing on the cable trench as per spec and instruction of Engg. In Charge.
(7) All the RCC cover slabs shall have the lifting hooks. The slabs without the MS sheet frame and Lifting hooks shall not be accepted. 
(8)Cable trenches inside the control room building shall be covered M.S Chequered plate (Duly painted as per instruction of Engg in charge) including standard support stand {HD Galvanised (M.S JOIST, CHANNEL, ANGLE)}.                                       </t>
    </r>
  </si>
  <si>
    <t>8.1.1</t>
  </si>
  <si>
    <t>8.1.2</t>
  </si>
  <si>
    <t>8.1.3</t>
  </si>
  <si>
    <t>8.1.4</t>
  </si>
  <si>
    <t>8.1.5</t>
  </si>
  <si>
    <t>8.1.6</t>
  </si>
  <si>
    <t>8.1.7</t>
  </si>
  <si>
    <t>8.2.1</t>
  </si>
  <si>
    <t>8.2.2</t>
  </si>
  <si>
    <t>8.2.3</t>
  </si>
  <si>
    <t>8.2.4</t>
  </si>
  <si>
    <t>8.2.5</t>
  </si>
  <si>
    <t>8.2.6</t>
  </si>
  <si>
    <t>8.2.7</t>
  </si>
  <si>
    <t>Switchyard Kiosk for 132KV -inside dimensions- 8m (L)x 5m (W) x 3.3m(H)</t>
  </si>
  <si>
    <t>Switchyard Kiosk for 33KV -inside dimensions- 5m (L)x 5m (W) x 3.3m(H)</t>
  </si>
  <si>
    <r>
      <t>Out door bay kiosks</t>
    </r>
    <r>
      <rPr>
        <sz val="12"/>
        <rFont val="Tahoma"/>
        <family val="2"/>
      </rPr>
      <t xml:space="preserve">: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Doors shall be heat insulated and hinge type.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r>
  </si>
  <si>
    <t>Excavation in all type of soil(including Hard Rock) upto all depth,PCC and RCC volume including MS rods (FE-500-TATA/ RINL/ Sail) as per BIS-1786  (including, column ,Beams and roofs etc) as per technical spec &amp; approved drawings.  ( including for Pile foundation if required with cost of boring, Column ,Beams and roofs etc. )</t>
  </si>
  <si>
    <t>RCC Foundations for Octagonal Lighting Poles: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 as per BIS-1786 to be used.</t>
  </si>
  <si>
    <r>
      <rPr>
        <b/>
        <sz val="12"/>
        <rFont val="Tahoma"/>
        <family val="2"/>
      </rPr>
      <t>Foundations for transformers</t>
    </r>
    <r>
      <rPr>
        <sz val="12"/>
        <rFont val="Tahoma"/>
        <family val="2"/>
      </rPr>
      <t xml:space="preserve">: Design, engineering, supply of labour, material, equipments and construction of Auto-transformer/Transformer foundation including  piling if required, all associated works, rail tracks, jacking pads,anchor block RCC and  PCC,  miscellaneous structural steel including  oil collection pits,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 road (However, the height of RCC foundation beyond transformer main plinth area should be same as height of  concrete road ). This also includes excavation in all types of soil or rocks,back filling,and disposal of excess earth.       </t>
    </r>
  </si>
  <si>
    <r>
      <rPr>
        <b/>
        <sz val="11"/>
        <rFont val="Tahoma"/>
        <family val="2"/>
      </rPr>
      <t>OIL SUMP PIT (150% of tfr oil capacity of one transformer):</t>
    </r>
    <r>
      <rPr>
        <sz val="11"/>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1"/>
        <rFont val="Tahoma"/>
        <family val="2"/>
      </rPr>
      <t>provision of a pump shed (of sufficient size to allow person to install, dismantle, make cable connection &amp; maintain etc) over the oil sump pit</t>
    </r>
    <r>
      <rPr>
        <sz val="11"/>
        <rFont val="Tahoma"/>
        <family val="2"/>
      </rPr>
      <t xml:space="preserve">). </t>
    </r>
    <r>
      <rPr>
        <b/>
        <sz val="11"/>
        <rFont val="Tahoma"/>
        <family val="2"/>
      </rPr>
      <t>This oil sump pit shall be as per CIGRE standard for the oil collection pit inorder to separate oil from the water.</t>
    </r>
    <r>
      <rPr>
        <sz val="11"/>
        <rFont val="Tahoma"/>
        <family val="2"/>
      </rPr>
      <t xml:space="preserve"> Other piping with necessary valves arrangement shall also be provided to remove water from the oil sump pit. As per spec and approved drawing.</t>
    </r>
  </si>
  <si>
    <r>
      <t>FIRE FIGHTING</t>
    </r>
    <r>
      <rPr>
        <sz val="12"/>
        <rFont val="Tahoma"/>
        <family val="2"/>
      </rPr>
      <t xml:space="preserve"> (Nitrogen Injection Type Fire Prevention &amp; Extinguishing System)  SYSTEM  WITH DETAILED DESIGN SUITABLE  FOR   80 MVA, 132/33 KV POWER TRANSFORMER  etc AS PER THE TECHNICAL SPEC. &amp;  LATEST STANDARD. </t>
    </r>
  </si>
  <si>
    <t>BOUNDARY WALL (RCC structure, Brickwall type)</t>
  </si>
  <si>
    <t>STREET LIGHTING: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 Havells/ Osram/Wipro),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</si>
  <si>
    <t xml:space="preserve">BCU </t>
  </si>
  <si>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</si>
  <si>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Substation earth-mat:
(a)  The Soil resistivity for the substation area is to be measured and approved by OPTCL.
(b) The Earth Mat design and layout is to prepared based on the soil resistivity and approved by OPTCL.
(c) Laying of  earth-mat  conductors  of  Hot dip galvanized flats of  size 75X10mm, excavation of earth for laying of earth flat as per approved design &amp; drawing, welding/jointing, application of two coats of bituminous Paint, wrapping of HT Tape etc of ground conductors &amp; etc with back filling and good compaction. The spacing between the earth conductor not more than 5 Mtrs (both way) and to be buried at depth of atleast 700mm from the finished ground level.
(d) 50 mm,3 mtr long Heavy duty perforated GI pipes:  for treated earth pits (with details of treatment as per IS).  
(e) Provision of water taps inside the switch yard areas  and peripheral for treated  earth pit  for watering the treated earth pits. 
Note: The no. of treated and un treated earth pits are to be done as per the practice and as indicated in the drawing for different equipment. 
(f) The erection of risers of size 50 x 6 mm / 75 x 10 mm GI flats including welding/jointing, application of two coats of bituminous Paint, wrapping of HT Tape etc as per requirement. This is as per approved drawing and specification.</t>
  </si>
  <si>
    <t>75x10 MM GI FLAT:  for earth mat &amp; subsoil risers. Subsoil flts to be laid from the earth mat up to the foundation level.</t>
  </si>
  <si>
    <t>33KV Feeder Protection:  with BCPU &amp; separate backup realy &amp; with other Auxiliary relays as required as per the scheme compliant to IEC 61850 - ED-2 protocol with PRP on FO. Power Supply 220V DC. 
33KV Transformer protection panel: with BCPU, separate backup realy, separate REF relay &amp; with other Auxiliary relays as required as per the scheme, compliant to IEC 61850-ED-2 protocol with PRP on FO. Power Supply 220V DC. 
33KV Buscoupler Protection Panel: with BCPU &amp; separate backup realy &amp; with other Auxiliary relays as required as per the scheme compliant to IEC 61850-ED-2 protocol with PRP on FO. Power Supply 220V DC.</t>
  </si>
  <si>
    <r>
      <t>Digital RTCC Panel:</t>
    </r>
    <r>
      <rPr>
        <sz val="10"/>
        <rFont val="Tahoma"/>
        <family val="2"/>
      </rPr>
      <t xml:space="preserve"> Having two integrated RTCC modules for OLTC control and transformer monitoring for two transformers. The RTCC modules shall be SAS compatible and as per TS.
There shall be cutouts for two more RTCC modules in the panel.</t>
    </r>
  </si>
  <si>
    <t>145KV, 3150A, 40KA, SF6 Circuit Breaker with supporting Structure. Facilities for integration with SAS as per the site requirement.</t>
  </si>
  <si>
    <t>POWER CABLES, 1.1KV, FRLSH XLPE/PVC ARMOURED, ALUMINIUM CONDUCTOR (As per Specification)</t>
  </si>
  <si>
    <t>CONTROL CABLES, 1.1 KV, PVC, FRSLH Armoured, STRANDED COPPER (As per specification)</t>
  </si>
  <si>
    <r>
      <t xml:space="preserve">Visual Monitering System (VMS) with Connection to OPTCL Remote Control Center: </t>
    </r>
    <r>
      <rPr>
        <sz val="11"/>
        <rFont val="Tahoma"/>
        <family val="2"/>
      </rPr>
      <t xml:space="preserve">
</t>
    </r>
    <r>
      <rPr>
        <b/>
        <sz val="11"/>
        <rFont val="Tahoma"/>
        <family val="2"/>
      </rPr>
      <t>Note:</t>
    </r>
    <r>
      <rPr>
        <sz val="11"/>
        <rFont val="Tahoma"/>
        <family val="2"/>
      </rPr>
      <t xml:space="preserve"> Any other requirement besides above to be explored &amp; can be finalised during detail Engg.</t>
    </r>
  </si>
  <si>
    <t>An additional display unit (32 inch Full HD) shall also be provided in the security shed for monitoring purpose as per TS.</t>
  </si>
  <si>
    <t>Any other materials (Hardware &amp; Software) required at the substation for connection of VMS system with remote control center of OPTCL including configuration of the same are also included in the scope of supply. (Configuration at Remote Control Center not the scope of the Contractor.)</t>
  </si>
  <si>
    <t>Network Topology: Ring</t>
  </si>
  <si>
    <t>No. of such cameras (different type viz. PTZ, bullet or dome) are to be calculated as per standard practice &amp; its installations at the strategic locations so as to avoid blind spots.</t>
  </si>
  <si>
    <t>The following areas are to be covered without any blind spots:</t>
  </si>
  <si>
    <t>1. Entry and exits of Store and Equipment storage Platforms/Open stockyard - Bullet cameras</t>
  </si>
  <si>
    <t>3. All gates of substation and switchyard - Bullet cameras</t>
  </si>
  <si>
    <t>Note: Any other requirement besides above to be explored &amp; can be finalised during detail Engg.</t>
  </si>
  <si>
    <t>2. All entry and exits of Control room building - Bullet cameras</t>
  </si>
  <si>
    <t>5. Entry and Exit of Security Shed cum main gate complex - Bullet cameras</t>
  </si>
  <si>
    <t>6. Switchyard areas (All voltage levels) - PTZ Cameras</t>
  </si>
  <si>
    <t>7. Transformers under present scope- Bullet/PTZ cameras</t>
  </si>
  <si>
    <t>8. Substation boundary wall</t>
  </si>
  <si>
    <t>4. Control Room Building (Inside Areas), Yard Kiosks - Panel Room, HMI Room, Communication Room, LT(AC/DC) Panel Room, Battery Room. - Bullet/Dome cameras</t>
  </si>
  <si>
    <t>22.3.1</t>
  </si>
  <si>
    <t>22.3.2</t>
  </si>
  <si>
    <t>36 KV, 1600-800-400,  4 core Single phase Current Transformer (3 Nos PX class &amp; 1 No. 0.2s class)</t>
  </si>
  <si>
    <t>36 KV, 1600-800-400,  3 core Single phase Current Transformer (2 Nos PX class &amp; 1 No. 0.2s class)</t>
  </si>
  <si>
    <t>33 KV CT 31.5 KA as per TS</t>
  </si>
  <si>
    <t>36 KV, 31.5KA,ISOLATORS</t>
  </si>
  <si>
    <t>Single Isolator without Earth Switch (1250 A, feeder )</t>
  </si>
  <si>
    <t>Single Isolator with Earth Switch (1250 A, feeder)</t>
  </si>
  <si>
    <t>Single Isolator without Earth Switch (1600 A, transformer and bus coupler )</t>
  </si>
  <si>
    <t>Beam Mounted Single Isolator without Earth Switch(1600 A, section isolator)</t>
  </si>
  <si>
    <t>Beam Mounted Single Isolator without Earth Switch(1250 A, station supply)</t>
  </si>
  <si>
    <t>SM-16+ differential of SM17-2*SM16</t>
  </si>
  <si>
    <t>36 KV,31.5KA, Vacuum Circuit Breaker with supporting Structure. Facilities for integration with SAS as per the site requirement.</t>
  </si>
  <si>
    <t>36 KV , 1600 A Vacuum Circuit breaker with supporting Structure. Facilities for integration with SAS as per the site requirement( transformer  and bus coupler )</t>
  </si>
  <si>
    <t>SM-68</t>
  </si>
  <si>
    <t>Telecom-22</t>
  </si>
  <si>
    <t>SM-42/2</t>
  </si>
  <si>
    <t>SM-44/2</t>
  </si>
  <si>
    <t>(SM-47+SM48)/4</t>
  </si>
  <si>
    <t xml:space="preserve">33 KV Single Suspension H/W fitting suitable for twin ACSR Moose </t>
  </si>
  <si>
    <t>33 KV  IVT Clamp (Twin Moose)</t>
  </si>
  <si>
    <t>33 KV LA Clamp (Twin Moose)</t>
  </si>
  <si>
    <t>33 KV  CB Clamp (Twin Moose)</t>
  </si>
  <si>
    <t>Operator Workstations</t>
  </si>
  <si>
    <t>Engineering workstation</t>
  </si>
  <si>
    <t>Workstation for RAS (Remote Access System)</t>
  </si>
  <si>
    <t>Inverters - 3 KVA (Main &amp; Stand by)</t>
  </si>
  <si>
    <t xml:space="preserve">Furniture (Operator desk 3 Nos (for SAS, RAS, VMS) &amp; Chair-6Nos) etc. </t>
  </si>
  <si>
    <t>21.11.1</t>
  </si>
  <si>
    <t xml:space="preserve">SS-H-1.20
</t>
  </si>
  <si>
    <t>"SUBSTATION AUTOMATION SYSTEM (IEC 61850)
Gateway Panel ( 2 layer type) : for Sub-Station Automation (in PRP on FO as per the specification) system (for All 132 &amp; 33 KV side bays) and with other accessories, comprising:
1. Gateway (Non-Windows or Linus or Firmware based)- 2 nos. with 8 ethernet ports each
2. BCU  for Substation Auxilliary System (Station AC, Station DC, Lighting, Fire fighting, Diesel generator etc.)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</si>
  <si>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t>RTCC Communication Panel (3 layer type) ; comprising of:
1. Substation Ethernet Switches- 2 nos
2. Firewall cum Router-2 set 
3. Station Data Concentrator (SDC)- 2 nos
5. LIU
6. Multimode glass fibre Double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t>
  </si>
  <si>
    <t>21.10.1</t>
  </si>
  <si>
    <t>21.10.2</t>
  </si>
  <si>
    <t>21.10.3</t>
  </si>
  <si>
    <t>26.1.1</t>
  </si>
  <si>
    <t>26.1.2</t>
  </si>
  <si>
    <t>26.1.3</t>
  </si>
  <si>
    <t>Design and Supply for IP Based VMS (Server Based with VMS software), which shall include ONVIF Compliant Colour Cameras with Night Vision(Bullet/DoMe/PTZ), PTZ Controller, Server (Rack mounted/Tower type) Based NVR with VMS Software,VMS Client PC, NAS Storage, Mounting arrangement for cameras, cables (Armoured/Un armoured FO/Ethernet/AC/DC/HDMI etc.), HDPE Pipes,  Ethernet Switches, UPS, Battery, LIU,POE Injectors, Media Converters, Surge Protection Device (SPD), Ethernet Surge Protectors (ESP), Outdoor/Indoor Junction Boxes/Panels, Main display unit (32 inch Full HD), Keyboard, Mouse, Routers, Networking Rack etc. including any other hardware or software to complete the system as per TS.</t>
  </si>
  <si>
    <t>Colour Laser jet Printer-1Nos</t>
  </si>
  <si>
    <t>SM-41(Additional bay level cost data)</t>
  </si>
  <si>
    <t>SM-40(Additional bay level cost data)</t>
  </si>
  <si>
    <t>SM-39(Additional bay level cost data)</t>
  </si>
  <si>
    <t>SM-39((Additional bay level cost data)</t>
  </si>
  <si>
    <t xml:space="preserve">132/33 KV, 63  MVA Yn Yn Power Transformer in cluding NCTs and other accessories &amp; as per TS </t>
  </si>
  <si>
    <t xml:space="preserve">NAME OF THE WORK:-
Construction of  2 x 50 MVA, 132/33 KV Sub-station Kutra with SAS </t>
  </si>
  <si>
    <r>
      <rPr>
        <b/>
        <sz val="10"/>
        <rFont val="Tahoma"/>
        <family val="2"/>
      </rPr>
      <t>QUANTITY</t>
    </r>
    <r>
      <rPr>
        <sz val="10"/>
        <rFont val="Tahoma"/>
        <family val="2"/>
      </rPr>
      <t xml:space="preserve">: Construction of 132/33 KV Sub-station with SAS (132 KV Bay-02 Nos.: 02 TRF &amp; (33 KV Bay-06 Nos.: 03 FDR, 02 TRF, 01 B/C </t>
    </r>
  </si>
  <si>
    <r>
      <t xml:space="preserve">BUS BAR STRINGING: </t>
    </r>
    <r>
      <rPr>
        <sz val="10"/>
        <rFont val="Tahoma"/>
        <family val="2"/>
      </rPr>
      <t>Supply of labour, T&amp;P and other necessary arrangements for stringing of bus bar conductors, hoisting of single or double  insulator strings, Single or Double Hard-wares Fittings, Clamp &amp; connectors, as per requirements, Jumpers, connections to Equipments, testing, commissioning etc. as per the instruction of Engineer-in charge.</t>
    </r>
  </si>
  <si>
    <r>
      <rPr>
        <b/>
        <sz val="10"/>
        <rFont val="Tahoma"/>
        <family val="2"/>
      </rPr>
      <t xml:space="preserve">Laying of  Power and Control Cable </t>
    </r>
    <r>
      <rPr>
        <sz val="10"/>
        <rFont val="Tahoma"/>
        <family val="2"/>
      </rPr>
      <t>including fixing of cable with terminal connections both at equipments and control panels with supply  and fixing of lugs, Ferrules, clamps, connectors, glands, fixing of cable trays/ laying in ground in HDPE pipes, including supply of N &amp; B, Link plates, Cable Markers, PVC pipes Bends, Plaster of Paris, M-Seal compounds etc for sealing purpose and all necessary arrangements, laying of Earthing Flats, earthing, laying of Cable trench slabs and chequered plate etc for the cable trench, Cable scheduled and cable diagram to be prepared by the contractor</t>
    </r>
  </si>
  <si>
    <r>
      <rPr>
        <b/>
        <sz val="10"/>
        <rFont val="Tahoma"/>
        <family val="2"/>
      </rPr>
      <t xml:space="preserve">FIRE FIGHTING: </t>
    </r>
    <r>
      <rPr>
        <sz val="10"/>
        <rFont val="Tahoma"/>
        <family val="2"/>
      </rPr>
      <t>Erection, Testing and commissioning of the NIFPES stystem complete with all accessories for successful operation including demonstaration of the NIFPES operational procedures for the 80 MVA, 132/33 KV Power Transformer as per the Technical Specification &amp; latest standard.(1 lot  for each transformer)</t>
    </r>
  </si>
  <si>
    <r>
      <t xml:space="preserve">Substation Automation System(IEC 61850): </t>
    </r>
    <r>
      <rPr>
        <sz val="10"/>
        <rFont val="Tahoma"/>
        <family val="2"/>
      </rPr>
      <t>Installation, Testing and commissioning of the Digital Substation equipment including imparting training (on Job/site) to atleast 6 Engineers of OPTCL regarding the softwares used, configuration of the devices &amp; switches, testing, probable faults &amp; tracing procedures.</t>
    </r>
    <r>
      <rPr>
        <b/>
        <sz val="10"/>
        <rFont val="Tahoma"/>
        <family val="2"/>
      </rPr>
      <t xml:space="preserve"> 
The items from Sl. No-22.1 to 22.3 sahll be considered complete only when the firm shall submit a successful training completion certificate from the nominated engineers. The firm shall intimate the training schedule to OPTCL sufficiently before commencing the training for nomination of engineers.</t>
    </r>
  </si>
  <si>
    <r>
      <rPr>
        <b/>
        <sz val="10"/>
        <rFont val="Tahoma"/>
        <family val="2"/>
      </rPr>
      <t>Installation, Testing and Commissioning of Substation Automation Sytem System including integration with the existing SAS syatem
This shall also include the integration with remote control center of OPTCL (STAMS) and SLDC including the supply of all material required at the substation for the integration work. 
(The integration work required at the remote control center along with the supply of any material are not in the scope.)
"SUBSTATION AUTOMATION SYSTEM (IEC 61850</t>
    </r>
    <r>
      <rPr>
        <sz val="10"/>
        <rFont val="Tahoma"/>
        <family val="2"/>
      </rPr>
      <t>)
Gateway Panel ( 2 layer type) : for Sub-Station Automation (in PRP on FO as per the specification) system (for All 132 &amp; 33 KV side bays) and with other accessories, comprising:
1. Gateway (Non-Windows or Linus or Firmware based)- 2 nos. with 8 ethernet ports each
2. BCU  for Substation Auxilliary System (Station AC, Station DC, Lighting, Fire fighting, Diesel generator etc.)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  
RTCC Communication Panel (3 layer type) ; comprising of:
1. Substation Ethernet Switches- 2 nos
2. Firewall cum Router-2 set 
3. Station Data Concentrator (SDC)- 2 nos
5. LIU
6. Multimode glass fibre Doublle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1.Operator Workstations
2.Engineering workstation
3.Workstation for RAS (Remote Access System)
4.Black &amp; whiter Laser jet Printer-1Nos
5.Inverters - 3 KVA (Main &amp; Stand by)
6.Furniture (Operator desk 3 Nos (for SAS, RAS, VMS) &amp; Chair-6Nos) etc. 
GPS System with IRIG-B/SNTP/PTP with VDU (Clock)</t>
    </r>
  </si>
  <si>
    <r>
      <t xml:space="preserve">SUB STATION LIGHTING (AS PER SPECIFICATION AND APPROVED DRAWINGS )(Switch yard  and other street area): </t>
    </r>
    <r>
      <rPr>
        <sz val="10"/>
        <rFont val="Tahoma"/>
        <family val="2"/>
      </rPr>
      <t xml:space="preserve">Design, engineering, procurement of labour, material including all associated works for construction of switch yard lightings as per technical specification and approved drawings. The  Light fixture shall be of reputed make (Philips / CGL / Bajaj / Havells / Crompton) and fixtures shall be LED type and proper cabling from the lighting outdoor distribution boards to the junction boxes and from junction boxes to the fixtures. The lighting fixtures are to be installed on the switch yard structures &amp; Street Light Poles. The quantity of such fixtures are to be designed and to be ascertained through the Lighting Design Calculation for acceptable Lux levels. </t>
    </r>
  </si>
  <si>
    <r>
      <rPr>
        <b/>
        <sz val="10"/>
        <rFont val="Tahoma"/>
        <family val="2"/>
      </rPr>
      <t xml:space="preserve">Switchyard Lighting: </t>
    </r>
    <r>
      <rPr>
        <sz val="10"/>
        <rFont val="Tahoma"/>
        <family val="2"/>
      </rPr>
      <t>Installation of 150W LED Fixtures in the Switchyard</t>
    </r>
  </si>
  <si>
    <r>
      <t>CO</t>
    </r>
    <r>
      <rPr>
        <vertAlign val="subscript"/>
        <sz val="10"/>
        <rFont val="Tahoma"/>
        <family val="2"/>
      </rPr>
      <t>2</t>
    </r>
    <r>
      <rPr>
        <vertAlign val="superscript"/>
        <sz val="10"/>
        <rFont val="Tahoma"/>
        <family val="2"/>
      </rPr>
      <t xml:space="preserve"> </t>
    </r>
    <r>
      <rPr>
        <sz val="10"/>
        <rFont val="Tahoma"/>
        <family val="2"/>
      </rPr>
      <t>- 9.0 KGS</t>
    </r>
  </si>
  <si>
    <r>
      <t>CO</t>
    </r>
    <r>
      <rPr>
        <vertAlign val="subscript"/>
        <sz val="10"/>
        <rFont val="Tahoma"/>
        <family val="2"/>
      </rPr>
      <t>2</t>
    </r>
    <r>
      <rPr>
        <vertAlign val="superscript"/>
        <sz val="10"/>
        <rFont val="Tahoma"/>
        <family val="2"/>
      </rPr>
      <t xml:space="preserve"> </t>
    </r>
    <r>
      <rPr>
        <sz val="10"/>
        <rFont val="Tahoma"/>
        <family val="2"/>
      </rPr>
      <t xml:space="preserve">(TROLLY MOUNTED)- 22.5 KGS </t>
    </r>
  </si>
  <si>
    <r>
      <t xml:space="preserve">Installation , Testing and commissioning of Visual Monitering System (VMS) with Connection to OPTCL Remote Control Center: </t>
    </r>
    <r>
      <rPr>
        <sz val="10"/>
        <rFont val="Tahoma"/>
        <family val="2"/>
      </rPr>
      <t xml:space="preserve">
</t>
    </r>
    <r>
      <rPr>
        <b/>
        <sz val="11"/>
        <rFont val="Tahoma"/>
        <family val="2"/>
      </rPr>
      <t/>
    </r>
  </si>
  <si>
    <t xml:space="preserve">NAME OF THE WORK:-
Construction of  2 x 50 MVA, 132/33 KV Sub-station Kuta with SAS </t>
  </si>
  <si>
    <r>
      <rPr>
        <b/>
        <sz val="10"/>
        <rFont val="Tahoma"/>
        <family val="2"/>
      </rPr>
      <t>132/33 KV, 50 MVA Transformer:</t>
    </r>
    <r>
      <rPr>
        <sz val="10"/>
        <rFont val="Tahoma"/>
        <family val="2"/>
      </rPr>
      <t xml:space="preserve"> Receiving the Transformers and its accessories &amp;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r>
  </si>
  <si>
    <t>Online Drying out system for 50MVA, 132/33KV Power transformers</t>
  </si>
  <si>
    <t xml:space="preserve">NAME OF THE WORK:-
Construction of  2 x 80 MVA, 132/33 KV Sub-station Kutra with SAS </t>
  </si>
  <si>
    <t xml:space="preserve">NAME OF THE WORK:- Construction of  2 x 50 MVA, 132/33 KV Grid Sub-station, Kutra with SAS </t>
  </si>
  <si>
    <t>50 MVA  132/33KV Transformer
a) Overall dimension of transformer(appox)
    Length:12420 mmX Width 7200 mmX Height 6200 mm
b) Total weight with oil and tank: 150 MT (appox)</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</si>
</sst>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 #,##0.00_ ;_ * \-#,##0.00_ ;_ * &quot;-&quot;??_ ;_ @_ "/>
    <numFmt numFmtId="164" formatCode="&quot; $&quot;#,##0.00\ ;&quot; $(&quot;#,##0.00\);&quot; $-&quot;#\ ;@\ "/>
    <numFmt numFmtId="165" formatCode="#,##0.0"/>
    <numFmt numFmtId="166" formatCode="0.0"/>
    <numFmt numFmtId="167" formatCode="0.00_ "/>
    <numFmt numFmtId="168" formatCode="#,##0.00;[Red]#,##0.00"/>
    <numFmt numFmtId="169" formatCode="#,##0.00\ ;&quot; (&quot;#,##0.00\);&quot; -&quot;#\ ;@\ "/>
    <numFmt numFmtId="170" formatCode="_ &quot;₹ &quot;* #,##0.00_ ;_ &quot;₹ &quot;* \-#,##0.00_ ;_ &quot;₹ &quot;* \-??_ ;_ @_ "/>
    <numFmt numFmtId="171" formatCode="0.00_)"/>
    <numFmt numFmtId="172" formatCode="_-* #,##0_-;\-* #,##0_-;_-* \-_-;_-@_-"/>
    <numFmt numFmtId="173" formatCode="_-* #,##0.00_-;\-* #,##0.00_-;_-* \-??_-;_-@_-"/>
    <numFmt numFmtId="174" formatCode="_-\$* #,##0_-;&quot;-$&quot;* #,##0_-;_-\$* \-_-;_-@_-"/>
    <numFmt numFmtId="175" formatCode="_-\$* #,##0.00_-;&quot;-$&quot;* #,##0.00_-;_-\$* \-??_-;_-@_-"/>
    <numFmt numFmtId="176" formatCode="_(\$* #,##0.00_);_(\$* \(#,##0.00\);_(\$* \-??_);_(@_)"/>
    <numFmt numFmtId="177" formatCode="_(* #,##0.00_);_(* \(#,##0.00\);_(* \-??_);_(@_)"/>
    <numFmt numFmtId="178" formatCode="&quot;₹&quot;\ #,##0.00"/>
    <numFmt numFmtId="179" formatCode="[$-4009]General"/>
  </numFmts>
  <fonts count="57" x14ac:knownFonts="1">
    <font>
      <sz val="11"/>
      <color theme="1"/>
      <name val="Calibri"/>
      <family val="2"/>
      <scheme val="minor"/>
    </font>
    <font>
      <b/>
      <sz val="22"/>
      <name val="Times New Roman"/>
      <family val="1"/>
    </font>
    <font>
      <sz val="10"/>
      <color indexed="8"/>
      <name val="Arial"/>
      <family val="2"/>
    </font>
    <font>
      <b/>
      <sz val="11"/>
      <name val="Tahoma"/>
      <family val="2"/>
    </font>
    <font>
      <sz val="11"/>
      <name val="Tahoma"/>
      <family val="2"/>
    </font>
    <font>
      <sz val="11"/>
      <name val="Times New Roman"/>
      <family val="1"/>
    </font>
    <font>
      <b/>
      <sz val="10"/>
      <name val="Tahoma"/>
      <family val="2"/>
    </font>
    <font>
      <sz val="10"/>
      <name val="Tahoma"/>
      <family val="2"/>
    </font>
    <font>
      <vertAlign val="superscript"/>
      <sz val="10"/>
      <name val="Tahoma"/>
      <family val="2"/>
    </font>
    <font>
      <i/>
      <sz val="10"/>
      <name val="Tahoma"/>
      <family val="2"/>
    </font>
    <font>
      <b/>
      <i/>
      <sz val="10"/>
      <name val="Tahoma"/>
      <family val="2"/>
    </font>
    <font>
      <vertAlign val="subscript"/>
      <sz val="10"/>
      <name val="Tahoma"/>
      <family val="2"/>
    </font>
    <font>
      <sz val="12"/>
      <name val="Tahoma"/>
      <family val="2"/>
    </font>
    <font>
      <b/>
      <sz val="12"/>
      <name val="Tahoma"/>
      <family val="2"/>
    </font>
    <font>
      <sz val="12"/>
      <name val="Arial"/>
      <family val="2"/>
    </font>
    <font>
      <b/>
      <sz val="12"/>
      <name val="Arial"/>
      <family val="2"/>
    </font>
    <font>
      <sz val="10"/>
      <name val="Arial"/>
      <family val="2"/>
    </font>
    <font>
      <sz val="12"/>
      <color theme="1"/>
      <name val="Tahoma"/>
      <family val="2"/>
    </font>
    <font>
      <b/>
      <sz val="12"/>
      <color indexed="8"/>
      <name val="Tahoma"/>
      <family val="2"/>
    </font>
    <font>
      <sz val="12"/>
      <color indexed="8"/>
      <name val="Tahoma"/>
      <family val="2"/>
    </font>
    <font>
      <b/>
      <sz val="12"/>
      <color theme="1"/>
      <name val="Tahoma"/>
      <family val="2"/>
    </font>
    <font>
      <sz val="22"/>
      <color theme="1"/>
      <name val="Calibri"/>
      <family val="2"/>
      <scheme val="minor"/>
    </font>
    <font>
      <sz val="22"/>
      <name val="Calibri"/>
      <family val="2"/>
      <scheme val="minor"/>
    </font>
    <font>
      <sz val="18"/>
      <color theme="1"/>
      <name val="Calibri"/>
      <family val="2"/>
      <scheme val="minor"/>
    </font>
    <font>
      <sz val="10"/>
      <name val="Times New Roman"/>
      <family val="1"/>
    </font>
    <font>
      <b/>
      <sz val="10"/>
      <name val="Arial"/>
      <family val="2"/>
    </font>
    <font>
      <b/>
      <sz val="10"/>
      <name val="Times New Roman"/>
      <family val="1"/>
    </font>
    <font>
      <sz val="12"/>
      <color indexed="60"/>
      <name val="Tahoma"/>
      <family val="2"/>
    </font>
    <font>
      <sz val="11"/>
      <color indexed="8"/>
      <name val="Calibri"/>
      <family val="2"/>
      <scheme val="minor"/>
    </font>
    <font>
      <sz val="11"/>
      <color indexed="8"/>
      <name val="Calibri"/>
      <family val="2"/>
    </font>
    <font>
      <sz val="12"/>
      <color rgb="FF000000"/>
      <name val="Tahoma"/>
      <family val="2"/>
    </font>
    <font>
      <sz val="8"/>
      <name val="Arial"/>
      <family val="2"/>
    </font>
    <font>
      <b/>
      <i/>
      <sz val="16"/>
      <name val="Arial"/>
      <family val="2"/>
    </font>
    <font>
      <sz val="11"/>
      <name val="Bookman Old Style"/>
      <family val="1"/>
    </font>
    <font>
      <sz val="11"/>
      <color indexed="8"/>
      <name val="Arial"/>
      <family val="2"/>
    </font>
    <font>
      <sz val="11"/>
      <name val="Arial"/>
      <family val="2"/>
    </font>
    <font>
      <sz val="11"/>
      <color indexed="8"/>
      <name val="Bookman Old Style"/>
      <family val="1"/>
    </font>
    <font>
      <b/>
      <sz val="14"/>
      <name val="Arial"/>
      <family val="2"/>
    </font>
    <font>
      <b/>
      <u/>
      <sz val="14"/>
      <name val="Arial"/>
      <family val="2"/>
    </font>
    <font>
      <u/>
      <sz val="10"/>
      <color indexed="12"/>
      <name val="Arial"/>
      <family val="2"/>
    </font>
    <font>
      <sz val="11"/>
      <color rgb="FF000000"/>
      <name val="Calibri"/>
      <family val="2"/>
    </font>
    <font>
      <b/>
      <sz val="18"/>
      <color theme="3"/>
      <name val="Calibri Light"/>
      <family val="1"/>
      <scheme val="major"/>
    </font>
    <font>
      <sz val="10"/>
      <color indexed="50"/>
      <name val="Arial"/>
      <family val="2"/>
    </font>
    <font>
      <sz val="12"/>
      <color indexed="8"/>
      <name val="Arial"/>
      <family val="2"/>
    </font>
    <font>
      <sz val="11"/>
      <color theme="1"/>
      <name val="Calibri"/>
      <family val="2"/>
      <scheme val="minor"/>
    </font>
    <font>
      <sz val="11"/>
      <name val="Calibri"/>
      <family val="2"/>
      <scheme val="minor"/>
    </font>
    <font>
      <sz val="11"/>
      <name val="Calibri"/>
      <family val="2"/>
    </font>
    <font>
      <sz val="9"/>
      <color indexed="81"/>
      <name val="Tahoma"/>
      <family val="2"/>
    </font>
    <font>
      <b/>
      <sz val="9"/>
      <color indexed="81"/>
      <name val="Tahoma"/>
      <family val="2"/>
    </font>
    <font>
      <sz val="8"/>
      <name val="Calibri"/>
      <family val="2"/>
      <scheme val="minor"/>
    </font>
    <font>
      <sz val="10"/>
      <color theme="1" tint="4.9989318521683403E-2"/>
      <name val="Tahoma"/>
      <family val="2"/>
    </font>
    <font>
      <sz val="11"/>
      <color theme="1" tint="4.9989318521683403E-2"/>
      <name val="Arial"/>
      <family val="2"/>
    </font>
    <font>
      <sz val="11"/>
      <color theme="1" tint="4.9989318521683403E-2"/>
      <name val="Tahoma"/>
      <family val="2"/>
    </font>
    <font>
      <sz val="10"/>
      <name val="Bookman Old Style"/>
      <family val="1"/>
    </font>
    <font>
      <sz val="10"/>
      <color theme="1"/>
      <name val="Bookman Old Style"/>
      <family val="1"/>
    </font>
    <font>
      <sz val="10"/>
      <color indexed="8"/>
      <name val="Tahoma"/>
      <family val="2"/>
    </font>
    <font>
      <sz val="10"/>
      <name val="Calibri"/>
      <family val="2"/>
      <scheme val="minor"/>
    </font>
  </fonts>
  <fills count="1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6795556505021"/>
        <bgColor indexed="64"/>
      </patternFill>
    </fill>
    <fill>
      <patternFill patternType="solid">
        <fgColor rgb="FFFFFF00"/>
        <bgColor indexed="64"/>
      </patternFill>
    </fill>
    <fill>
      <patternFill patternType="solid">
        <fgColor theme="5" tint="0.59996337778862885"/>
        <bgColor indexed="64"/>
      </patternFill>
    </fill>
    <fill>
      <patternFill patternType="solid">
        <fgColor theme="7" tint="0.59996337778862885"/>
        <bgColor indexed="64"/>
      </patternFill>
    </fill>
    <fill>
      <patternFill patternType="solid">
        <fgColor rgb="FFFF0000"/>
        <bgColor indexed="64"/>
      </patternFill>
    </fill>
    <fill>
      <patternFill patternType="solid">
        <fgColor indexed="9"/>
        <bgColor indexed="64"/>
      </patternFill>
    </fill>
    <fill>
      <patternFill patternType="solid">
        <fgColor theme="2" tint="-9.9948118533890809E-2"/>
        <bgColor indexed="64"/>
      </patternFill>
    </fill>
    <fill>
      <patternFill patternType="solid">
        <fgColor theme="0"/>
        <bgColor indexed="64"/>
      </patternFill>
    </fill>
    <fill>
      <patternFill patternType="solid">
        <fgColor indexed="27"/>
        <bgColor indexed="64"/>
      </patternFill>
    </fill>
    <fill>
      <patternFill patternType="solid">
        <fgColor theme="0" tint="-0.1498458815271462"/>
        <bgColor indexed="64"/>
      </patternFill>
    </fill>
    <fill>
      <patternFill patternType="solid">
        <fgColor theme="0" tint="-0.1498764000366222"/>
        <bgColor indexed="64"/>
      </patternFill>
    </fill>
    <fill>
      <patternFill patternType="solid">
        <fgColor theme="0" tint="-0.24994659260841701"/>
        <bgColor indexed="64"/>
      </patternFill>
    </fill>
    <fill>
      <patternFill patternType="solid">
        <fgColor theme="0" tint="-0.14999847407452621"/>
        <bgColor indexed="64"/>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indexed="8"/>
      </left>
      <right style="thin">
        <color indexed="8"/>
      </right>
      <top style="thin">
        <color indexed="8"/>
      </top>
      <bottom/>
      <diagonal/>
    </border>
    <border>
      <left style="thin">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s>
  <cellStyleXfs count="105">
    <xf numFmtId="0" fontId="0" fillId="0" borderId="0"/>
    <xf numFmtId="43" fontId="44" fillId="0" borderId="0" applyFont="0" applyFill="0" applyBorder="0" applyAlignment="0" applyProtection="0"/>
    <xf numFmtId="0" fontId="2" fillId="0" borderId="0" applyBorder="0" applyProtection="0"/>
    <xf numFmtId="164" fontId="2" fillId="0" borderId="0" applyBorder="0" applyProtection="0"/>
    <xf numFmtId="0" fontId="2" fillId="0" borderId="0" applyBorder="0" applyProtection="0"/>
    <xf numFmtId="0" fontId="2" fillId="0" borderId="0" applyBorder="0" applyProtection="0"/>
    <xf numFmtId="0" fontId="44" fillId="0" borderId="0"/>
    <xf numFmtId="164" fontId="16" fillId="0" borderId="0" applyFill="0" applyBorder="0" applyAlignment="0" applyProtection="0"/>
    <xf numFmtId="0" fontId="16" fillId="0" borderId="0" applyFill="0" applyBorder="0" applyAlignment="0" applyProtection="0"/>
    <xf numFmtId="164" fontId="16" fillId="0" borderId="0" applyFill="0" applyBorder="0" applyAlignment="0" applyProtection="0"/>
    <xf numFmtId="0" fontId="44" fillId="0" borderId="0"/>
    <xf numFmtId="43" fontId="28" fillId="0" borderId="0" applyFont="0" applyFill="0" applyBorder="0" applyAlignment="0" applyProtection="0"/>
    <xf numFmtId="0" fontId="29" fillId="0" borderId="0"/>
    <xf numFmtId="0" fontId="29" fillId="0" borderId="0"/>
    <xf numFmtId="0" fontId="16" fillId="0" borderId="0"/>
    <xf numFmtId="177" fontId="16" fillId="0" borderId="0" applyFill="0" applyBorder="0" applyAlignment="0" applyProtection="0"/>
    <xf numFmtId="0" fontId="16" fillId="0" borderId="0" applyFill="0" applyBorder="0" applyAlignment="0" applyProtection="0"/>
    <xf numFmtId="0"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76" fontId="16" fillId="0" borderId="0" applyFill="0" applyBorder="0" applyAlignment="0" applyProtection="0"/>
    <xf numFmtId="0" fontId="16" fillId="0" borderId="0"/>
    <xf numFmtId="164" fontId="16" fillId="0" borderId="0" applyFill="0" applyBorder="0" applyAlignment="0" applyProtection="0"/>
    <xf numFmtId="170" fontId="16" fillId="0" borderId="0" applyFill="0" applyBorder="0" applyAlignment="0" applyProtection="0"/>
    <xf numFmtId="170" fontId="16" fillId="0" borderId="0" applyFill="0" applyBorder="0" applyAlignment="0" applyProtection="0"/>
    <xf numFmtId="0" fontId="16" fillId="0" borderId="0" applyNumberFormat="0" applyFill="0" applyBorder="0" applyProtection="0"/>
    <xf numFmtId="0" fontId="16" fillId="0" borderId="0"/>
    <xf numFmtId="0" fontId="31" fillId="2" borderId="0" applyNumberFormat="0" applyBorder="0" applyAlignment="0" applyProtection="0"/>
    <xf numFmtId="0" fontId="31" fillId="3" borderId="0" applyNumberFormat="0" applyBorder="0" applyAlignment="0" applyProtection="0"/>
    <xf numFmtId="171" fontId="32" fillId="0" borderId="0"/>
    <xf numFmtId="0" fontId="16" fillId="0" borderId="0"/>
    <xf numFmtId="0" fontId="16" fillId="0" borderId="0"/>
    <xf numFmtId="0" fontId="16" fillId="0" borderId="0"/>
    <xf numFmtId="0" fontId="16" fillId="0" borderId="0"/>
    <xf numFmtId="0" fontId="16" fillId="0" borderId="0"/>
    <xf numFmtId="0" fontId="29" fillId="0" borderId="0"/>
    <xf numFmtId="0" fontId="29" fillId="0" borderId="0"/>
    <xf numFmtId="0" fontId="34" fillId="0" borderId="0"/>
    <xf numFmtId="0" fontId="34" fillId="0" borderId="0"/>
    <xf numFmtId="10" fontId="16" fillId="0" borderId="0" applyFill="0" applyBorder="0" applyAlignment="0" applyProtection="0"/>
    <xf numFmtId="172" fontId="16" fillId="0" borderId="0" applyFill="0" applyBorder="0" applyAlignment="0" applyProtection="0"/>
    <xf numFmtId="173" fontId="16" fillId="0" borderId="0" applyFill="0" applyBorder="0" applyAlignment="0" applyProtection="0"/>
    <xf numFmtId="174" fontId="16" fillId="0" borderId="0" applyFill="0" applyBorder="0" applyAlignment="0" applyProtection="0"/>
    <xf numFmtId="175" fontId="16"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9" fillId="0" borderId="0" applyNumberFormat="0" applyFill="0" applyBorder="0" applyAlignment="0" applyProtection="0"/>
    <xf numFmtId="0" fontId="44" fillId="0" borderId="0"/>
    <xf numFmtId="43" fontId="44" fillId="0" borderId="0" applyFont="0" applyFill="0" applyBorder="0" applyProtection="0"/>
    <xf numFmtId="0" fontId="44" fillId="0" borderId="0"/>
    <xf numFmtId="0" fontId="44" fillId="0" borderId="0"/>
    <xf numFmtId="0" fontId="44" fillId="0" borderId="0"/>
    <xf numFmtId="0" fontId="44" fillId="0" borderId="0"/>
    <xf numFmtId="0" fontId="16" fillId="0" borderId="0"/>
    <xf numFmtId="43" fontId="44" fillId="0" borderId="0" applyFont="0" applyFill="0" applyBorder="0" applyAlignment="0" applyProtection="0"/>
    <xf numFmtId="179" fontId="40" fillId="0" borderId="0"/>
    <xf numFmtId="164" fontId="16" fillId="0" borderId="0" applyFill="0" applyBorder="0" applyAlignment="0" applyProtection="0"/>
    <xf numFmtId="0" fontId="16" fillId="0" borderId="0" applyFill="0" applyBorder="0" applyAlignment="0" applyProtection="0"/>
    <xf numFmtId="0" fontId="44" fillId="0" borderId="0"/>
    <xf numFmtId="43" fontId="44" fillId="0" borderId="0" applyFont="0" applyFill="0" applyBorder="0" applyAlignment="0" applyProtection="0"/>
    <xf numFmtId="0" fontId="16" fillId="0" borderId="0"/>
    <xf numFmtId="43" fontId="44" fillId="0" borderId="0" applyFont="0" applyFill="0" applyBorder="0" applyAlignment="0" applyProtection="0"/>
    <xf numFmtId="0" fontId="16" fillId="0" borderId="0"/>
    <xf numFmtId="0" fontId="16" fillId="0" borderId="0"/>
    <xf numFmtId="43" fontId="16" fillId="0" borderId="0" applyFont="0" applyFill="0" applyBorder="0" applyAlignment="0" applyProtection="0"/>
    <xf numFmtId="0" fontId="41" fillId="0" borderId="0" applyNumberFormat="0" applyFill="0" applyBorder="0" applyAlignment="0" applyProtection="0"/>
    <xf numFmtId="43" fontId="1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29" fillId="0" borderId="0"/>
    <xf numFmtId="0" fontId="44" fillId="0" borderId="0"/>
    <xf numFmtId="0" fontId="44" fillId="0" borderId="0"/>
    <xf numFmtId="0" fontId="44" fillId="0" borderId="0"/>
    <xf numFmtId="0" fontId="16" fillId="0" borderId="0"/>
    <xf numFmtId="0" fontId="16" fillId="0" borderId="0"/>
    <xf numFmtId="0" fontId="44" fillId="0" borderId="0"/>
    <xf numFmtId="0" fontId="16" fillId="0" borderId="0"/>
    <xf numFmtId="0" fontId="42" fillId="0" borderId="0"/>
    <xf numFmtId="9" fontId="16"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2" fillId="0" borderId="0"/>
    <xf numFmtId="0" fontId="44" fillId="0" borderId="0"/>
    <xf numFmtId="0" fontId="16" fillId="0" borderId="0"/>
  </cellStyleXfs>
  <cellXfs count="476">
    <xf numFmtId="0" fontId="0" fillId="0" borderId="0" xfId="0"/>
    <xf numFmtId="0" fontId="6" fillId="0" borderId="1" xfId="0" applyFont="1" applyBorder="1" applyAlignment="1" applyProtection="1">
      <alignment vertical="top" wrapText="1"/>
      <protection locked="0"/>
    </xf>
    <xf numFmtId="164" fontId="7" fillId="0" borderId="1" xfId="3" applyFont="1" applyBorder="1" applyAlignment="1" applyProtection="1">
      <alignment horizontal="center" vertical="top"/>
    </xf>
    <xf numFmtId="0" fontId="6" fillId="0" borderId="1" xfId="0" applyFont="1" applyBorder="1" applyAlignment="1">
      <alignment horizontal="justify" vertical="top"/>
    </xf>
    <xf numFmtId="0" fontId="7" fillId="0" borderId="1" xfId="0" applyFont="1" applyBorder="1" applyAlignment="1">
      <alignment horizontal="justify" vertical="top"/>
    </xf>
    <xf numFmtId="3" fontId="7" fillId="0" borderId="1" xfId="3" applyNumberFormat="1" applyFont="1" applyBorder="1" applyAlignment="1" applyProtection="1">
      <alignment horizontal="center" vertical="top"/>
    </xf>
    <xf numFmtId="0" fontId="7" fillId="0" borderId="1" xfId="0" applyFont="1" applyBorder="1" applyAlignment="1">
      <alignment horizontal="justify" vertical="top" wrapText="1"/>
    </xf>
    <xf numFmtId="0" fontId="6" fillId="0" borderId="1" xfId="0" applyFont="1" applyBorder="1" applyAlignment="1">
      <alignment horizontal="justify" vertical="top" wrapText="1"/>
    </xf>
    <xf numFmtId="2" fontId="7" fillId="0" borderId="1" xfId="0" applyNumberFormat="1" applyFont="1" applyBorder="1" applyAlignment="1">
      <alignment horizontal="center" vertical="top"/>
    </xf>
    <xf numFmtId="0" fontId="7" fillId="0" borderId="1" xfId="0" applyFont="1" applyBorder="1" applyAlignment="1">
      <alignment horizontal="center" vertical="top" wrapText="1"/>
    </xf>
    <xf numFmtId="4" fontId="7" fillId="0" borderId="1" xfId="3" applyNumberFormat="1" applyFont="1" applyBorder="1" applyAlignment="1" applyProtection="1">
      <alignment horizontal="center" vertical="top"/>
    </xf>
    <xf numFmtId="0" fontId="7" fillId="0" borderId="1" xfId="0" applyFont="1" applyBorder="1" applyAlignment="1">
      <alignment horizontal="left" vertical="top" wrapText="1"/>
    </xf>
    <xf numFmtId="0" fontId="3" fillId="0" borderId="1" xfId="0" applyFont="1" applyBorder="1" applyAlignment="1">
      <alignment horizontal="center" vertical="top"/>
    </xf>
    <xf numFmtId="0" fontId="13" fillId="5" borderId="1" xfId="0" applyFont="1" applyFill="1" applyBorder="1" applyAlignment="1">
      <alignment horizontal="left" vertical="top"/>
    </xf>
    <xf numFmtId="0" fontId="13" fillId="5" borderId="1" xfId="0" applyFont="1" applyFill="1" applyBorder="1" applyAlignment="1">
      <alignment horizontal="left" vertical="top" wrapText="1"/>
    </xf>
    <xf numFmtId="0" fontId="21" fillId="6" borderId="1" xfId="0" applyFont="1" applyFill="1" applyBorder="1" applyAlignment="1">
      <alignment horizontal="center"/>
    </xf>
    <xf numFmtId="0" fontId="21" fillId="6" borderId="1" xfId="0" applyFont="1" applyFill="1" applyBorder="1"/>
    <xf numFmtId="0" fontId="0" fillId="0" borderId="0" xfId="0" applyProtection="1">
      <protection locked="0"/>
    </xf>
    <xf numFmtId="0" fontId="21" fillId="0" borderId="1" xfId="0" applyFont="1" applyBorder="1" applyAlignment="1">
      <alignment horizontal="center"/>
    </xf>
    <xf numFmtId="0" fontId="21" fillId="0" borderId="1" xfId="0" applyFont="1" applyBorder="1"/>
    <xf numFmtId="0" fontId="21" fillId="7" borderId="1" xfId="0" applyFont="1" applyFill="1" applyBorder="1" applyAlignment="1" applyProtection="1">
      <alignment horizontal="center"/>
      <protection locked="0"/>
    </xf>
    <xf numFmtId="0" fontId="21" fillId="8" borderId="1" xfId="0" applyFont="1" applyFill="1" applyBorder="1" applyAlignment="1">
      <alignment horizontal="center"/>
    </xf>
    <xf numFmtId="0" fontId="22" fillId="8" borderId="1" xfId="0" applyFont="1" applyFill="1" applyBorder="1" applyAlignment="1">
      <alignment horizontal="center"/>
    </xf>
    <xf numFmtId="0" fontId="21" fillId="0" borderId="1" xfId="0" applyFont="1" applyBorder="1" applyAlignment="1">
      <alignment wrapText="1"/>
    </xf>
    <xf numFmtId="0" fontId="0" fillId="0" borderId="1" xfId="0" applyBorder="1" applyAlignment="1" applyProtection="1">
      <alignment horizontal="center"/>
      <protection locked="0"/>
    </xf>
    <xf numFmtId="0" fontId="0" fillId="0" borderId="1" xfId="0" applyBorder="1" applyProtection="1">
      <protection locked="0"/>
    </xf>
    <xf numFmtId="0" fontId="0" fillId="0" borderId="0" xfId="0" applyAlignment="1" applyProtection="1">
      <alignment horizontal="center"/>
      <protection locked="0"/>
    </xf>
    <xf numFmtId="0" fontId="21" fillId="8" borderId="3" xfId="0" applyFont="1" applyFill="1" applyBorder="1" applyAlignment="1">
      <alignment horizontal="center"/>
    </xf>
    <xf numFmtId="0" fontId="21" fillId="0" borderId="0" xfId="0" applyFont="1" applyAlignment="1">
      <alignment horizontal="center"/>
    </xf>
    <xf numFmtId="0" fontId="23" fillId="0" borderId="0" xfId="0" applyFont="1" applyProtection="1">
      <protection locked="0"/>
    </xf>
    <xf numFmtId="164" fontId="7" fillId="10" borderId="1" xfId="3" applyFont="1" applyFill="1" applyBorder="1" applyAlignment="1" applyProtection="1">
      <alignment horizontal="center" vertical="top"/>
    </xf>
    <xf numFmtId="0" fontId="7" fillId="10" borderId="1" xfId="0" applyFont="1" applyFill="1" applyBorder="1" applyAlignment="1">
      <alignment horizontal="center" vertical="top"/>
    </xf>
    <xf numFmtId="0" fontId="6" fillId="10" borderId="1" xfId="0" applyFont="1" applyFill="1" applyBorder="1" applyAlignment="1">
      <alignment vertical="top"/>
    </xf>
    <xf numFmtId="0" fontId="7" fillId="10" borderId="1" xfId="0" applyFont="1" applyFill="1" applyBorder="1" applyAlignment="1">
      <alignment vertical="top"/>
    </xf>
    <xf numFmtId="3" fontId="7" fillId="10" borderId="1" xfId="0" applyNumberFormat="1" applyFont="1" applyFill="1" applyBorder="1" applyAlignment="1">
      <alignment horizontal="center" vertical="top" wrapText="1"/>
    </xf>
    <xf numFmtId="0" fontId="12" fillId="0" borderId="0" xfId="0" applyFont="1" applyAlignment="1">
      <alignment vertical="top"/>
    </xf>
    <xf numFmtId="0" fontId="12" fillId="2" borderId="1" xfId="0" applyFont="1" applyFill="1" applyBorder="1" applyAlignment="1">
      <alignment horizontal="center" vertical="top"/>
    </xf>
    <xf numFmtId="0" fontId="12" fillId="2" borderId="1" xfId="0" applyFont="1" applyFill="1" applyBorder="1" applyAlignment="1">
      <alignment vertical="top"/>
    </xf>
    <xf numFmtId="0" fontId="13" fillId="4" borderId="1" xfId="0" applyFont="1" applyFill="1" applyBorder="1" applyAlignment="1">
      <alignment horizontal="center" vertical="top" wrapText="1"/>
    </xf>
    <xf numFmtId="43" fontId="12" fillId="4" borderId="1" xfId="1" applyFont="1" applyFill="1" applyBorder="1" applyAlignment="1" applyProtection="1">
      <alignment horizontal="right" vertical="top" wrapText="1"/>
    </xf>
    <xf numFmtId="43" fontId="12" fillId="2" borderId="1" xfId="1" applyFont="1" applyFill="1" applyBorder="1" applyAlignment="1" applyProtection="1">
      <alignment horizontal="right" vertical="top"/>
    </xf>
    <xf numFmtId="0" fontId="18" fillId="4" borderId="1" xfId="0" applyFont="1" applyFill="1" applyBorder="1" applyAlignment="1">
      <alignment horizontal="center" vertical="top" wrapText="1"/>
    </xf>
    <xf numFmtId="0" fontId="12" fillId="9" borderId="0" xfId="2" applyFont="1" applyFill="1" applyBorder="1" applyAlignment="1" applyProtection="1">
      <alignment vertical="top" wrapText="1"/>
    </xf>
    <xf numFmtId="0" fontId="13" fillId="2" borderId="1" xfId="0" applyFont="1" applyFill="1" applyBorder="1" applyAlignment="1">
      <alignment horizontal="center" vertical="top"/>
    </xf>
    <xf numFmtId="0" fontId="13" fillId="0" borderId="0" xfId="0" applyFont="1" applyAlignment="1">
      <alignment horizontal="center" vertical="top"/>
    </xf>
    <xf numFmtId="0" fontId="18" fillId="0" borderId="5" xfId="0" applyFont="1" applyBorder="1" applyAlignment="1">
      <alignment horizontal="center" vertical="top"/>
    </xf>
    <xf numFmtId="0" fontId="13" fillId="11" borderId="1" xfId="0" applyFont="1" applyFill="1" applyBorder="1" applyAlignment="1">
      <alignment horizontal="justify" vertical="top" wrapText="1"/>
    </xf>
    <xf numFmtId="164" fontId="19" fillId="4" borderId="5" xfId="7" applyFont="1" applyFill="1" applyBorder="1" applyAlignment="1" applyProtection="1">
      <alignment horizontal="center" vertical="top"/>
    </xf>
    <xf numFmtId="43" fontId="12" fillId="0" borderId="1" xfId="1" applyFont="1" applyFill="1" applyBorder="1" applyAlignment="1" applyProtection="1">
      <alignment horizontal="right" vertical="top"/>
    </xf>
    <xf numFmtId="0" fontId="13" fillId="0" borderId="0" xfId="0" applyFont="1" applyAlignment="1">
      <alignment vertical="top"/>
    </xf>
    <xf numFmtId="0" fontId="13" fillId="12" borderId="0" xfId="0" applyFont="1" applyFill="1" applyAlignment="1">
      <alignment vertical="top"/>
    </xf>
    <xf numFmtId="0" fontId="12" fillId="4" borderId="7" xfId="0" applyFont="1" applyFill="1" applyBorder="1" applyAlignment="1">
      <alignment horizontal="center" vertical="top" wrapText="1"/>
    </xf>
    <xf numFmtId="0" fontId="13" fillId="4" borderId="7" xfId="0" applyFont="1" applyFill="1" applyBorder="1" applyAlignment="1">
      <alignment vertical="top"/>
    </xf>
    <xf numFmtId="0" fontId="12" fillId="4" borderId="7" xfId="0" applyFont="1" applyFill="1" applyBorder="1" applyAlignment="1">
      <alignment horizontal="center" vertical="top"/>
    </xf>
    <xf numFmtId="43" fontId="12" fillId="4" borderId="1" xfId="1" applyFont="1" applyFill="1" applyBorder="1" applyAlignment="1" applyProtection="1">
      <alignment horizontal="right" vertical="top"/>
    </xf>
    <xf numFmtId="0" fontId="12" fillId="0" borderId="1" xfId="0" applyFont="1" applyBorder="1" applyAlignment="1">
      <alignment horizontal="center" vertical="top" wrapText="1"/>
    </xf>
    <xf numFmtId="0" fontId="12" fillId="4" borderId="0" xfId="0" applyFont="1" applyFill="1" applyAlignment="1">
      <alignment horizontal="center" vertical="top"/>
    </xf>
    <xf numFmtId="1" fontId="12" fillId="4" borderId="0" xfId="0" applyNumberFormat="1" applyFont="1" applyFill="1" applyAlignment="1">
      <alignment horizontal="center" vertical="top"/>
    </xf>
    <xf numFmtId="0" fontId="12" fillId="4" borderId="1" xfId="0" applyFont="1" applyFill="1" applyBorder="1" applyAlignment="1">
      <alignment horizontal="center" vertical="top" wrapText="1"/>
    </xf>
    <xf numFmtId="0" fontId="13" fillId="4" borderId="1" xfId="0" applyFont="1" applyFill="1" applyBorder="1" applyAlignment="1" applyProtection="1">
      <alignment horizontal="center" vertical="top" wrapText="1"/>
      <protection locked="0"/>
    </xf>
    <xf numFmtId="0" fontId="12" fillId="4" borderId="1" xfId="0" applyFont="1" applyFill="1" applyBorder="1" applyAlignment="1" applyProtection="1">
      <alignment horizontal="center" vertical="top" wrapText="1"/>
      <protection locked="0"/>
    </xf>
    <xf numFmtId="0" fontId="12" fillId="0" borderId="1" xfId="0" applyFont="1" applyBorder="1" applyAlignment="1" applyProtection="1">
      <alignment horizontal="center" vertical="top" wrapText="1"/>
      <protection locked="0"/>
    </xf>
    <xf numFmtId="164" fontId="12" fillId="14" borderId="1" xfId="9" applyFont="1" applyFill="1" applyBorder="1" applyAlignment="1" applyProtection="1">
      <alignment horizontal="center" vertical="top" wrapText="1"/>
    </xf>
    <xf numFmtId="4" fontId="12" fillId="4" borderId="1" xfId="10" applyNumberFormat="1" applyFont="1" applyFill="1" applyBorder="1" applyAlignment="1">
      <alignment horizontal="right" vertical="top" wrapText="1"/>
    </xf>
    <xf numFmtId="4" fontId="12" fillId="4" borderId="1" xfId="10" applyNumberFormat="1" applyFont="1" applyFill="1" applyBorder="1" applyAlignment="1">
      <alignment horizontal="center" vertical="top" wrapText="1"/>
    </xf>
    <xf numFmtId="0" fontId="12" fillId="4" borderId="1" xfId="10" applyFont="1" applyFill="1" applyBorder="1" applyAlignment="1">
      <alignment horizontal="center" vertical="top" wrapText="1"/>
    </xf>
    <xf numFmtId="0" fontId="17" fillId="4" borderId="1" xfId="0" applyFont="1" applyFill="1" applyBorder="1" applyAlignment="1">
      <alignment horizontal="center" vertical="top" wrapText="1"/>
    </xf>
    <xf numFmtId="0" fontId="12" fillId="5" borderId="1" xfId="0" applyFont="1" applyFill="1" applyBorder="1" applyAlignment="1">
      <alignment horizontal="center" vertical="top"/>
    </xf>
    <xf numFmtId="43" fontId="12" fillId="5" borderId="1" xfId="1" applyFont="1" applyFill="1" applyBorder="1" applyAlignment="1" applyProtection="1">
      <alignment horizontal="right" vertical="top"/>
    </xf>
    <xf numFmtId="43" fontId="12" fillId="0" borderId="0" xfId="1" applyFont="1" applyAlignment="1" applyProtection="1">
      <alignment horizontal="right" vertical="top"/>
    </xf>
    <xf numFmtId="2" fontId="7" fillId="4" borderId="1" xfId="0" applyNumberFormat="1" applyFont="1" applyFill="1" applyBorder="1" applyAlignment="1">
      <alignment horizontal="center" vertical="top" wrapText="1"/>
    </xf>
    <xf numFmtId="0" fontId="7" fillId="0" borderId="1" xfId="0" applyFont="1" applyBorder="1" applyAlignment="1">
      <alignment horizontal="center" vertical="top"/>
    </xf>
    <xf numFmtId="0" fontId="6" fillId="0" borderId="1" xfId="0" applyFont="1" applyBorder="1" applyAlignment="1" applyProtection="1">
      <alignment horizontal="center" vertical="top" wrapText="1"/>
      <protection locked="0"/>
    </xf>
    <xf numFmtId="0" fontId="4" fillId="0" borderId="0" xfId="0" applyFont="1" applyAlignment="1">
      <alignment horizontal="left" vertical="top"/>
    </xf>
    <xf numFmtId="49" fontId="6" fillId="0" borderId="1" xfId="0" applyNumberFormat="1" applyFont="1" applyBorder="1" applyAlignment="1">
      <alignment horizontal="justify" vertical="top" wrapText="1"/>
    </xf>
    <xf numFmtId="0" fontId="6" fillId="0" borderId="1" xfId="0" applyFont="1" applyBorder="1" applyAlignment="1">
      <alignment horizontal="center" vertical="top"/>
    </xf>
    <xf numFmtId="49" fontId="7" fillId="0" borderId="1" xfId="0" applyNumberFormat="1" applyFont="1" applyBorder="1" applyAlignment="1">
      <alignment horizontal="center" vertical="top"/>
    </xf>
    <xf numFmtId="0" fontId="6" fillId="10" borderId="1" xfId="0" applyFont="1" applyFill="1" applyBorder="1" applyAlignment="1">
      <alignment horizontal="center" vertical="top"/>
    </xf>
    <xf numFmtId="2" fontId="7" fillId="0" borderId="1" xfId="0" applyNumberFormat="1" applyFont="1" applyBorder="1" applyAlignment="1">
      <alignment horizontal="center" vertical="top" wrapText="1"/>
    </xf>
    <xf numFmtId="0" fontId="16" fillId="0" borderId="0" xfId="57"/>
    <xf numFmtId="0" fontId="14" fillId="0" borderId="7" xfId="57" applyFont="1" applyBorder="1" applyAlignment="1">
      <alignment vertical="top" wrapText="1"/>
    </xf>
    <xf numFmtId="0" fontId="15" fillId="0" borderId="7" xfId="57" applyFont="1" applyBorder="1" applyAlignment="1">
      <alignment horizontal="center" vertical="top" wrapText="1"/>
    </xf>
    <xf numFmtId="0" fontId="14" fillId="0" borderId="7" xfId="57" applyFont="1" applyBorder="1" applyAlignment="1">
      <alignment horizontal="center" vertical="top" wrapText="1"/>
    </xf>
    <xf numFmtId="4" fontId="14" fillId="0" borderId="7" xfId="57" applyNumberFormat="1" applyFont="1" applyBorder="1" applyAlignment="1">
      <alignment vertical="top" wrapText="1"/>
    </xf>
    <xf numFmtId="0" fontId="14" fillId="0" borderId="7" xfId="58" applyNumberFormat="1" applyFont="1" applyFill="1" applyBorder="1" applyAlignment="1" applyProtection="1">
      <alignment vertical="top" wrapText="1"/>
    </xf>
    <xf numFmtId="0" fontId="15" fillId="0" borderId="7" xfId="57" applyFont="1" applyBorder="1" applyAlignment="1">
      <alignment vertical="top" wrapText="1"/>
    </xf>
    <xf numFmtId="4" fontId="15" fillId="0" borderId="7" xfId="57" applyNumberFormat="1" applyFont="1" applyBorder="1" applyAlignment="1">
      <alignment vertical="top" wrapText="1"/>
    </xf>
    <xf numFmtId="43" fontId="12" fillId="0" borderId="10" xfId="1" applyFont="1" applyFill="1" applyBorder="1" applyAlignment="1" applyProtection="1">
      <alignment horizontal="right" vertical="top" wrapText="1"/>
      <protection locked="0"/>
    </xf>
    <xf numFmtId="43" fontId="12" fillId="4" borderId="7" xfId="1" applyFont="1" applyFill="1" applyBorder="1" applyAlignment="1" applyProtection="1">
      <alignment horizontal="right" vertical="top"/>
    </xf>
    <xf numFmtId="0" fontId="13" fillId="0" borderId="0" xfId="0" applyFont="1" applyAlignment="1">
      <alignment vertical="top" wrapText="1"/>
    </xf>
    <xf numFmtId="43" fontId="12" fillId="4" borderId="7" xfId="1" applyFont="1" applyFill="1" applyBorder="1" applyAlignment="1">
      <alignment horizontal="right" vertical="top" wrapText="1"/>
    </xf>
    <xf numFmtId="0" fontId="12" fillId="0" borderId="0" xfId="0" applyFont="1" applyAlignment="1">
      <alignment vertical="top" wrapText="1"/>
    </xf>
    <xf numFmtId="43" fontId="12" fillId="4" borderId="7" xfId="1" applyFont="1" applyFill="1" applyBorder="1" applyAlignment="1">
      <alignment horizontal="right" vertical="top"/>
    </xf>
    <xf numFmtId="43" fontId="12" fillId="4" borderId="10" xfId="1" applyFont="1" applyFill="1" applyBorder="1" applyAlignment="1" applyProtection="1">
      <alignment horizontal="right" vertical="top" wrapText="1"/>
      <protection locked="0"/>
    </xf>
    <xf numFmtId="43" fontId="13" fillId="5" borderId="1" xfId="1" applyFont="1" applyFill="1" applyBorder="1" applyAlignment="1" applyProtection="1">
      <alignment horizontal="right" vertical="top"/>
    </xf>
    <xf numFmtId="43" fontId="12" fillId="4" borderId="1" xfId="1" applyFont="1" applyFill="1" applyBorder="1" applyAlignment="1">
      <alignment horizontal="right" vertical="top" wrapText="1"/>
    </xf>
    <xf numFmtId="2" fontId="6" fillId="0" borderId="1" xfId="0" applyNumberFormat="1" applyFont="1" applyBorder="1" applyAlignment="1">
      <alignment horizontal="center" vertical="top"/>
    </xf>
    <xf numFmtId="164" fontId="7" fillId="4" borderId="1" xfId="3" applyFont="1" applyFill="1" applyBorder="1" applyAlignment="1" applyProtection="1">
      <alignment horizontal="center" vertical="top"/>
    </xf>
    <xf numFmtId="0" fontId="7" fillId="4" borderId="1" xfId="0" applyFont="1" applyFill="1" applyBorder="1" applyAlignment="1">
      <alignment horizontal="center" vertical="top"/>
    </xf>
    <xf numFmtId="0" fontId="2" fillId="0" borderId="1" xfId="0" applyFont="1" applyBorder="1" applyAlignment="1">
      <alignment horizontal="center" vertical="top"/>
    </xf>
    <xf numFmtId="49" fontId="2" fillId="0" borderId="1" xfId="0" applyNumberFormat="1" applyFont="1" applyBorder="1" applyAlignment="1">
      <alignment horizontal="center" vertical="top"/>
    </xf>
    <xf numFmtId="164" fontId="4" fillId="4" borderId="1" xfId="7" applyFont="1" applyFill="1" applyBorder="1" applyAlignment="1" applyProtection="1">
      <alignment horizontal="center" vertical="top"/>
    </xf>
    <xf numFmtId="0" fontId="4" fillId="4" borderId="1" xfId="0" applyFont="1" applyFill="1" applyBorder="1" applyAlignment="1">
      <alignment horizontal="center" vertical="top"/>
    </xf>
    <xf numFmtId="43" fontId="3" fillId="4" borderId="10" xfId="15" applyNumberFormat="1" applyFont="1" applyFill="1" applyBorder="1" applyAlignment="1" applyProtection="1">
      <alignment horizontal="center" vertical="top" wrapText="1"/>
      <protection locked="0"/>
    </xf>
    <xf numFmtId="164" fontId="4" fillId="0" borderId="1" xfId="7" applyFont="1" applyFill="1" applyBorder="1" applyAlignment="1" applyProtection="1">
      <alignment horizontal="center" vertical="top"/>
    </xf>
    <xf numFmtId="0" fontId="4" fillId="0" borderId="1" xfId="0" applyFont="1" applyBorder="1" applyAlignment="1">
      <alignment horizontal="center" vertical="top"/>
    </xf>
    <xf numFmtId="43" fontId="35" fillId="0" borderId="1" xfId="1" applyFont="1" applyFill="1" applyBorder="1" applyAlignment="1">
      <alignment horizontal="center" vertical="top"/>
    </xf>
    <xf numFmtId="49" fontId="7" fillId="0" borderId="1" xfId="0" applyNumberFormat="1" applyFont="1" applyBorder="1" applyAlignment="1">
      <alignment horizontal="justify" vertical="top" wrapText="1"/>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0" fontId="4" fillId="0" borderId="0" xfId="0" applyFont="1" applyAlignment="1" applyProtection="1">
      <alignment vertical="top"/>
      <protection locked="0"/>
    </xf>
    <xf numFmtId="0" fontId="3" fillId="0" borderId="1" xfId="2" applyFont="1" applyBorder="1" applyAlignment="1" applyProtection="1">
      <alignment horizontal="center" vertical="top" wrapText="1"/>
      <protection locked="0"/>
    </xf>
    <xf numFmtId="0" fontId="4" fillId="0" borderId="1" xfId="0" applyFont="1" applyBorder="1" applyAlignment="1" applyProtection="1">
      <alignment vertical="top"/>
      <protection locked="0"/>
    </xf>
    <xf numFmtId="0" fontId="6" fillId="0" borderId="1" xfId="2" applyFont="1" applyBorder="1" applyAlignment="1" applyProtection="1">
      <alignment horizontal="center" vertical="top" wrapText="1"/>
      <protection locked="0"/>
    </xf>
    <xf numFmtId="0" fontId="3" fillId="0" borderId="1" xfId="0" applyFont="1" applyBorder="1" applyAlignment="1" applyProtection="1">
      <alignment vertical="top"/>
      <protection locked="0"/>
    </xf>
    <xf numFmtId="0" fontId="6" fillId="0" borderId="1" xfId="0" applyFont="1" applyBorder="1" applyAlignment="1" applyProtection="1">
      <alignment horizontal="center" vertical="top"/>
      <protection locked="0"/>
    </xf>
    <xf numFmtId="0" fontId="3" fillId="0" borderId="0" xfId="0" applyFont="1" applyAlignment="1" applyProtection="1">
      <alignment vertical="top"/>
      <protection locked="0"/>
    </xf>
    <xf numFmtId="43" fontId="35" fillId="0" borderId="1" xfId="1" applyFont="1" applyFill="1" applyBorder="1" applyAlignment="1" applyProtection="1">
      <alignment horizontal="right" vertical="top" wrapText="1"/>
    </xf>
    <xf numFmtId="0" fontId="7" fillId="0" borderId="1" xfId="0" applyFont="1" applyBorder="1" applyAlignment="1">
      <alignment vertical="top" wrapText="1"/>
    </xf>
    <xf numFmtId="0" fontId="6" fillId="0" borderId="1" xfId="0" applyFont="1" applyBorder="1" applyAlignment="1">
      <alignment vertical="top"/>
    </xf>
    <xf numFmtId="0" fontId="7" fillId="0" borderId="1" xfId="4" applyFont="1" applyBorder="1" applyAlignment="1" applyProtection="1">
      <alignment vertical="top"/>
    </xf>
    <xf numFmtId="2" fontId="14" fillId="0" borderId="1" xfId="0" applyNumberFormat="1" applyFont="1" applyBorder="1" applyAlignment="1">
      <alignment horizontal="center" vertical="top"/>
    </xf>
    <xf numFmtId="0" fontId="14" fillId="0" borderId="1" xfId="0" applyFont="1" applyBorder="1" applyAlignment="1">
      <alignment vertical="top" wrapText="1"/>
    </xf>
    <xf numFmtId="0" fontId="6" fillId="4" borderId="1" xfId="0" applyFont="1" applyFill="1" applyBorder="1" applyAlignment="1" applyProtection="1">
      <alignment horizontal="center" vertical="top"/>
      <protection locked="0"/>
    </xf>
    <xf numFmtId="49" fontId="6" fillId="0" borderId="1" xfId="0" applyNumberFormat="1" applyFont="1" applyBorder="1" applyAlignment="1">
      <alignment horizontal="center" vertical="top"/>
    </xf>
    <xf numFmtId="0" fontId="3" fillId="0" borderId="1" xfId="0" applyFont="1" applyBorder="1" applyAlignment="1">
      <alignment horizontal="justify" vertical="top"/>
    </xf>
    <xf numFmtId="2" fontId="14" fillId="4" borderId="12" xfId="0" applyNumberFormat="1" applyFont="1" applyFill="1" applyBorder="1" applyAlignment="1">
      <alignment horizontal="center" vertical="top"/>
    </xf>
    <xf numFmtId="0" fontId="4" fillId="0" borderId="1" xfId="0" applyFont="1" applyBorder="1" applyAlignment="1">
      <alignment horizontal="justify" vertical="top"/>
    </xf>
    <xf numFmtId="2" fontId="15" fillId="0" borderId="10" xfId="0" applyNumberFormat="1" applyFont="1" applyBorder="1" applyAlignment="1" applyProtection="1">
      <alignment horizontal="center" vertical="top" wrapText="1"/>
      <protection locked="0"/>
    </xf>
    <xf numFmtId="49" fontId="4" fillId="0" borderId="1" xfId="0" applyNumberFormat="1" applyFont="1" applyBorder="1" applyAlignment="1">
      <alignment horizontal="center" vertical="top" wrapText="1"/>
    </xf>
    <xf numFmtId="0" fontId="14" fillId="0" borderId="1" xfId="0" applyFont="1" applyBorder="1" applyAlignment="1">
      <alignment horizontal="center" vertical="top"/>
    </xf>
    <xf numFmtId="0" fontId="6" fillId="0" borderId="1" xfId="0" applyFont="1" applyBorder="1" applyAlignment="1">
      <alignment vertical="top" wrapText="1"/>
    </xf>
    <xf numFmtId="2" fontId="6" fillId="4" borderId="10" xfId="0" applyNumberFormat="1" applyFont="1" applyFill="1" applyBorder="1" applyAlignment="1" applyProtection="1">
      <alignment horizontal="center" vertical="top" wrapText="1"/>
      <protection locked="0"/>
    </xf>
    <xf numFmtId="0" fontId="6" fillId="5" borderId="1" xfId="0" applyFont="1" applyFill="1" applyBorder="1" applyAlignment="1">
      <alignment horizontal="center" vertical="top"/>
    </xf>
    <xf numFmtId="0" fontId="3" fillId="5" borderId="1" xfId="0" applyFont="1" applyFill="1" applyBorder="1" applyAlignment="1">
      <alignment vertical="top"/>
    </xf>
    <xf numFmtId="0" fontId="4" fillId="0" borderId="0" xfId="5" applyFont="1" applyBorder="1" applyAlignment="1" applyProtection="1">
      <alignment horizontal="center" vertical="top" wrapText="1"/>
    </xf>
    <xf numFmtId="0" fontId="4"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vertical="top"/>
    </xf>
    <xf numFmtId="0" fontId="3" fillId="0" borderId="1" xfId="5" applyFont="1" applyBorder="1" applyAlignment="1" applyProtection="1">
      <alignment vertical="top" wrapText="1"/>
    </xf>
    <xf numFmtId="0" fontId="3" fillId="0" borderId="1" xfId="0" applyFont="1" applyBorder="1" applyAlignment="1">
      <alignment vertical="top" wrapText="1"/>
    </xf>
    <xf numFmtId="0" fontId="6" fillId="0" borderId="3" xfId="0" applyFont="1" applyBorder="1" applyAlignment="1" applyProtection="1">
      <alignment horizontal="center" vertical="top"/>
      <protection locked="0"/>
    </xf>
    <xf numFmtId="0" fontId="3" fillId="5" borderId="1" xfId="0" applyFont="1" applyFill="1" applyBorder="1" applyAlignment="1">
      <alignment horizontal="center" vertical="top"/>
    </xf>
    <xf numFmtId="0" fontId="3" fillId="5" borderId="1" xfId="0" applyFont="1" applyFill="1" applyBorder="1" applyAlignment="1">
      <alignment horizontal="left" vertical="top" wrapText="1"/>
    </xf>
    <xf numFmtId="0" fontId="4" fillId="5" borderId="1" xfId="0" applyFont="1" applyFill="1" applyBorder="1" applyAlignment="1">
      <alignment vertical="top"/>
    </xf>
    <xf numFmtId="0" fontId="6" fillId="0" borderId="1" xfId="0" applyFont="1" applyBorder="1" applyAlignment="1">
      <alignment horizontal="left" vertical="top" wrapText="1"/>
    </xf>
    <xf numFmtId="0" fontId="4" fillId="0" borderId="0" xfId="0" applyFont="1" applyAlignment="1" applyProtection="1">
      <alignment horizontal="center" vertical="top"/>
      <protection locked="0"/>
    </xf>
    <xf numFmtId="0" fontId="6" fillId="0" borderId="0" xfId="0" applyFont="1" applyAlignment="1" applyProtection="1">
      <alignment horizontal="center" vertical="top"/>
      <protection locked="0"/>
    </xf>
    <xf numFmtId="0" fontId="12" fillId="0" borderId="0" xfId="0" applyFont="1" applyAlignment="1" applyProtection="1">
      <alignment vertical="top"/>
      <protection locked="0"/>
    </xf>
    <xf numFmtId="43" fontId="12" fillId="0" borderId="1" xfId="1" applyFont="1" applyFill="1" applyBorder="1" applyAlignment="1">
      <alignment horizontal="right" vertical="top" wrapText="1"/>
    </xf>
    <xf numFmtId="0" fontId="33" fillId="0" borderId="0" xfId="0" applyFont="1" applyAlignment="1">
      <alignment vertical="top" wrapText="1"/>
    </xf>
    <xf numFmtId="0" fontId="12" fillId="0" borderId="0" xfId="0" applyFont="1" applyAlignment="1" applyProtection="1">
      <alignment vertical="top" wrapText="1"/>
      <protection locked="0"/>
    </xf>
    <xf numFmtId="0" fontId="7" fillId="4" borderId="1" xfId="0" applyFont="1" applyFill="1" applyBorder="1" applyAlignment="1">
      <alignment horizontal="center" vertical="top" wrapText="1"/>
    </xf>
    <xf numFmtId="0" fontId="3" fillId="0" borderId="1" xfId="0" applyFont="1" applyBorder="1" applyAlignment="1">
      <alignment horizontal="justify" vertical="center"/>
    </xf>
    <xf numFmtId="0" fontId="3" fillId="0" borderId="1" xfId="0" applyFont="1" applyBorder="1" applyAlignment="1">
      <alignment horizontal="justify" vertical="top" wrapText="1"/>
    </xf>
    <xf numFmtId="0" fontId="46" fillId="0" borderId="1" xfId="0" applyFont="1" applyBorder="1" applyAlignment="1">
      <alignment vertical="center" wrapText="1"/>
    </xf>
    <xf numFmtId="49" fontId="4" fillId="16" borderId="2" xfId="0" applyNumberFormat="1" applyFont="1" applyFill="1" applyBorder="1" applyAlignment="1">
      <alignment horizontal="center" vertical="top"/>
    </xf>
    <xf numFmtId="0" fontId="4" fillId="16" borderId="13" xfId="0" applyFont="1" applyFill="1" applyBorder="1" applyAlignment="1">
      <alignment horizontal="center" vertical="top" wrapText="1"/>
    </xf>
    <xf numFmtId="43" fontId="35" fillId="0" borderId="1" xfId="1" applyFont="1" applyFill="1" applyBorder="1" applyAlignment="1">
      <alignment horizontal="right" vertical="top"/>
    </xf>
    <xf numFmtId="2" fontId="14" fillId="0" borderId="10" xfId="0" applyNumberFormat="1" applyFont="1" applyBorder="1" applyAlignment="1" applyProtection="1">
      <alignment horizontal="right" vertical="top" wrapText="1"/>
      <protection locked="0"/>
    </xf>
    <xf numFmtId="164" fontId="7" fillId="0" borderId="1" xfId="3" applyFont="1" applyBorder="1" applyAlignment="1" applyProtection="1">
      <alignment horizontal="center" vertical="center"/>
    </xf>
    <xf numFmtId="0" fontId="7" fillId="0" borderId="1" xfId="0" applyFont="1" applyBorder="1" applyAlignment="1">
      <alignment horizontal="center" vertical="center"/>
    </xf>
    <xf numFmtId="43" fontId="35" fillId="0" borderId="1" xfId="1" applyFont="1" applyFill="1" applyBorder="1" applyAlignment="1">
      <alignment horizontal="center" vertical="center"/>
    </xf>
    <xf numFmtId="2" fontId="7" fillId="0" borderId="1" xfId="0" applyNumberFormat="1" applyFont="1" applyBorder="1" applyAlignment="1">
      <alignment horizontal="center" vertical="center" wrapText="1"/>
    </xf>
    <xf numFmtId="164" fontId="7" fillId="16" borderId="1" xfId="3" applyFont="1" applyFill="1" applyBorder="1" applyAlignment="1" applyProtection="1">
      <alignment horizontal="center" vertical="top"/>
    </xf>
    <xf numFmtId="43" fontId="35" fillId="16" borderId="1" xfId="1" applyFont="1" applyFill="1" applyBorder="1" applyAlignment="1">
      <alignment horizontal="center" vertical="top"/>
    </xf>
    <xf numFmtId="2" fontId="7" fillId="16" borderId="1" xfId="0" applyNumberFormat="1" applyFont="1" applyFill="1" applyBorder="1" applyAlignment="1">
      <alignment horizontal="center" vertical="top" wrapText="1"/>
    </xf>
    <xf numFmtId="0" fontId="4" fillId="0" borderId="0" xfId="0" applyFont="1" applyAlignment="1" applyProtection="1">
      <alignment vertical="center"/>
      <protection locked="0"/>
    </xf>
    <xf numFmtId="0" fontId="12" fillId="0" borderId="1" xfId="0" applyFont="1" applyBorder="1" applyAlignment="1">
      <alignment horizontal="center" vertical="center"/>
    </xf>
    <xf numFmtId="0" fontId="7" fillId="16" borderId="1" xfId="0" applyFont="1" applyFill="1" applyBorder="1" applyAlignment="1">
      <alignment horizontal="center" vertical="top"/>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xf>
    <xf numFmtId="43" fontId="35" fillId="0" borderId="1" xfId="1" applyFont="1" applyFill="1" applyBorder="1" applyAlignment="1">
      <alignment horizontal="left" vertical="center"/>
    </xf>
    <xf numFmtId="2" fontId="7" fillId="0" borderId="1" xfId="0" applyNumberFormat="1" applyFont="1" applyBorder="1" applyAlignment="1">
      <alignment horizontal="center" vertical="center"/>
    </xf>
    <xf numFmtId="0" fontId="6" fillId="4" borderId="1" xfId="0" applyFont="1" applyFill="1" applyBorder="1" applyAlignment="1" applyProtection="1">
      <alignment horizontal="center" vertical="center"/>
      <protection locked="0"/>
    </xf>
    <xf numFmtId="0" fontId="7" fillId="4" borderId="1" xfId="0" applyFont="1" applyFill="1" applyBorder="1" applyAlignment="1">
      <alignment vertical="center"/>
    </xf>
    <xf numFmtId="0" fontId="6" fillId="4" borderId="1" xfId="0" applyFont="1" applyFill="1" applyBorder="1" applyAlignment="1" applyProtection="1">
      <alignment horizontal="center" vertical="center" wrapText="1"/>
      <protection locked="0"/>
    </xf>
    <xf numFmtId="2" fontId="6" fillId="0" borderId="1" xfId="0" applyNumberFormat="1" applyFont="1" applyBorder="1" applyAlignment="1">
      <alignment horizontal="center" vertical="center"/>
    </xf>
    <xf numFmtId="0" fontId="14" fillId="9" borderId="1" xfId="0" applyFont="1" applyFill="1" applyBorder="1" applyAlignment="1">
      <alignment horizontal="center" vertical="center"/>
    </xf>
    <xf numFmtId="49" fontId="7" fillId="0" borderId="1" xfId="0" applyNumberFormat="1" applyFont="1" applyBorder="1" applyAlignment="1">
      <alignment horizontal="center" vertical="center" wrapText="1"/>
    </xf>
    <xf numFmtId="178" fontId="45" fillId="0" borderId="1" xfId="1" applyNumberFormat="1" applyFont="1" applyFill="1" applyBorder="1" applyAlignment="1" applyProtection="1">
      <alignment horizontal="right" vertical="center"/>
      <protection locked="0"/>
    </xf>
    <xf numFmtId="164" fontId="7" fillId="10" borderId="1" xfId="3" applyFont="1" applyFill="1" applyBorder="1" applyAlignment="1" applyProtection="1">
      <alignment horizontal="center" vertical="center"/>
    </xf>
    <xf numFmtId="3" fontId="7" fillId="10"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xf>
    <xf numFmtId="0" fontId="6" fillId="10" borderId="1" xfId="0" applyFont="1" applyFill="1" applyBorder="1" applyAlignment="1">
      <alignment vertical="center"/>
    </xf>
    <xf numFmtId="3" fontId="7" fillId="0" borderId="1" xfId="3" applyNumberFormat="1" applyFont="1" applyBorder="1" applyAlignment="1" applyProtection="1">
      <alignment horizontal="center" vertical="center"/>
    </xf>
    <xf numFmtId="1"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3" fillId="0" borderId="1" xfId="0" applyFont="1" applyBorder="1" applyAlignment="1">
      <alignment horizontal="center" vertical="center"/>
    </xf>
    <xf numFmtId="2" fontId="15" fillId="0" borderId="12" xfId="0"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xf>
    <xf numFmtId="164" fontId="14" fillId="0" borderId="1" xfId="7" applyFont="1" applyFill="1" applyBorder="1" applyAlignment="1" applyProtection="1">
      <alignment horizontal="center" vertical="center"/>
    </xf>
    <xf numFmtId="164" fontId="7" fillId="16" borderId="1" xfId="3" applyFont="1" applyFill="1" applyBorder="1" applyAlignment="1" applyProtection="1">
      <alignment horizontal="center" vertical="center"/>
    </xf>
    <xf numFmtId="0" fontId="7" fillId="16" borderId="1" xfId="0" applyFont="1" applyFill="1" applyBorder="1" applyAlignment="1">
      <alignment horizontal="center" vertical="center"/>
    </xf>
    <xf numFmtId="43" fontId="35" fillId="16" borderId="1" xfId="1" applyFont="1" applyFill="1" applyBorder="1" applyAlignment="1">
      <alignment horizontal="center" vertical="center"/>
    </xf>
    <xf numFmtId="2" fontId="7" fillId="16" borderId="1" xfId="0" applyNumberFormat="1" applyFont="1" applyFill="1" applyBorder="1" applyAlignment="1">
      <alignment horizontal="center" vertical="center" wrapText="1"/>
    </xf>
    <xf numFmtId="0" fontId="7" fillId="10" borderId="1" xfId="0" applyFont="1" applyFill="1" applyBorder="1" applyAlignment="1">
      <alignment horizontal="center" vertical="center"/>
    </xf>
    <xf numFmtId="3" fontId="7" fillId="0" borderId="1" xfId="0" applyNumberFormat="1" applyFont="1" applyBorder="1" applyAlignment="1">
      <alignment horizontal="center" vertical="center" wrapText="1"/>
    </xf>
    <xf numFmtId="43" fontId="35" fillId="0" borderId="1" xfId="1" applyFont="1" applyFill="1" applyBorder="1" applyAlignment="1" applyProtection="1">
      <alignment horizontal="right" vertical="center" wrapText="1"/>
    </xf>
    <xf numFmtId="0" fontId="12" fillId="0" borderId="1" xfId="0" applyFont="1" applyBorder="1" applyAlignment="1">
      <alignment horizontal="center" vertical="center" wrapText="1"/>
    </xf>
    <xf numFmtId="43" fontId="12" fillId="0" borderId="1" xfId="1" applyFont="1" applyFill="1" applyBorder="1" applyAlignment="1">
      <alignment horizontal="right" vertical="center" wrapText="1"/>
    </xf>
    <xf numFmtId="43" fontId="12" fillId="0" borderId="1" xfId="1" applyFont="1" applyFill="1" applyBorder="1" applyAlignment="1" applyProtection="1">
      <alignment horizontal="right" vertical="center"/>
    </xf>
    <xf numFmtId="3" fontId="12" fillId="0" borderId="7" xfId="0" applyNumberFormat="1" applyFont="1" applyBorder="1" applyAlignment="1">
      <alignment horizontal="center" vertical="center"/>
    </xf>
    <xf numFmtId="43" fontId="12" fillId="0" borderId="10" xfId="1" applyFont="1" applyFill="1" applyBorder="1" applyAlignment="1" applyProtection="1">
      <alignment horizontal="right" vertical="center" wrapText="1"/>
      <protection locked="0"/>
    </xf>
    <xf numFmtId="1" fontId="12" fillId="0" borderId="7" xfId="0" applyNumberFormat="1" applyFont="1" applyBorder="1" applyAlignment="1">
      <alignment horizontal="center" vertical="center"/>
    </xf>
    <xf numFmtId="0" fontId="12" fillId="11" borderId="1" xfId="0" applyFont="1" applyFill="1" applyBorder="1" applyAlignment="1">
      <alignment horizontal="center" vertical="center"/>
    </xf>
    <xf numFmtId="4" fontId="12" fillId="11" borderId="1" xfId="0" applyNumberFormat="1" applyFont="1" applyFill="1" applyBorder="1" applyAlignment="1">
      <alignment horizontal="center" vertical="center"/>
    </xf>
    <xf numFmtId="0" fontId="12" fillId="0" borderId="7" xfId="0" applyFont="1" applyBorder="1" applyAlignment="1">
      <alignment horizontal="center" vertical="center"/>
    </xf>
    <xf numFmtId="0" fontId="12" fillId="11" borderId="1" xfId="0" applyFont="1" applyFill="1" applyBorder="1" applyAlignment="1">
      <alignment horizontal="center" vertical="center" wrapText="1"/>
    </xf>
    <xf numFmtId="0" fontId="19" fillId="0" borderId="5" xfId="0" applyFont="1" applyBorder="1" applyAlignment="1">
      <alignment horizontal="center" vertical="center" wrapText="1"/>
    </xf>
    <xf numFmtId="164" fontId="12" fillId="0" borderId="1" xfId="9" applyFont="1" applyFill="1" applyBorder="1" applyAlignment="1" applyProtection="1">
      <alignment horizontal="center" vertical="center" wrapText="1"/>
    </xf>
    <xf numFmtId="0" fontId="12" fillId="0" borderId="1" xfId="0" applyFont="1" applyBorder="1" applyAlignment="1" applyProtection="1">
      <alignment horizontal="center" vertical="center" wrapText="1"/>
      <protection locked="0"/>
    </xf>
    <xf numFmtId="43" fontId="12" fillId="0" borderId="1" xfId="1" applyFont="1" applyFill="1" applyBorder="1" applyAlignment="1" applyProtection="1">
      <alignment horizontal="right" vertical="center" wrapText="1"/>
    </xf>
    <xf numFmtId="164" fontId="12" fillId="4" borderId="1" xfId="9"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protection locked="0"/>
    </xf>
    <xf numFmtId="43" fontId="12" fillId="4" borderId="1" xfId="1" applyFont="1" applyFill="1" applyBorder="1" applyAlignment="1" applyProtection="1">
      <alignment horizontal="right" vertical="center"/>
    </xf>
    <xf numFmtId="43" fontId="12" fillId="0" borderId="2" xfId="1" applyFont="1" applyFill="1" applyBorder="1" applyAlignment="1" applyProtection="1">
      <alignment horizontal="right" vertical="center" wrapText="1"/>
      <protection locked="0"/>
    </xf>
    <xf numFmtId="0" fontId="12" fillId="13" borderId="1" xfId="10" applyFont="1" applyFill="1" applyBorder="1" applyAlignment="1">
      <alignment horizontal="center" vertical="center" wrapText="1"/>
    </xf>
    <xf numFmtId="0" fontId="12" fillId="0" borderId="1" xfId="10" applyFont="1" applyBorder="1" applyAlignment="1">
      <alignment horizontal="center" vertical="center" wrapText="1"/>
    </xf>
    <xf numFmtId="4" fontId="12" fillId="4" borderId="1" xfId="10" applyNumberFormat="1" applyFont="1" applyFill="1" applyBorder="1" applyAlignment="1">
      <alignment horizontal="right" vertical="center" wrapText="1"/>
    </xf>
    <xf numFmtId="4" fontId="12" fillId="4" borderId="1" xfId="10" applyNumberFormat="1" applyFont="1" applyFill="1" applyBorder="1" applyAlignment="1">
      <alignment horizontal="center" vertical="center" wrapText="1"/>
    </xf>
    <xf numFmtId="43" fontId="12" fillId="4" borderId="1" xfId="1" applyFont="1" applyFill="1" applyBorder="1" applyAlignment="1" applyProtection="1">
      <alignment horizontal="right" vertical="center" wrapText="1"/>
    </xf>
    <xf numFmtId="43" fontId="12" fillId="4" borderId="1" xfId="1" applyFont="1" applyFill="1" applyBorder="1" applyAlignment="1" applyProtection="1">
      <alignment horizontal="right" vertical="center" wrapText="1"/>
      <protection locked="0"/>
    </xf>
    <xf numFmtId="0" fontId="12" fillId="15" borderId="1" xfId="0" applyFont="1" applyFill="1" applyBorder="1" applyAlignment="1">
      <alignment horizontal="center" vertical="center" wrapText="1"/>
    </xf>
    <xf numFmtId="43" fontId="12" fillId="4" borderId="10" xfId="1" applyFont="1" applyFill="1" applyBorder="1" applyAlignment="1" applyProtection="1">
      <alignment horizontal="right" vertical="center" wrapText="1"/>
      <protection locked="0"/>
    </xf>
    <xf numFmtId="0" fontId="12" fillId="0" borderId="1" xfId="6" applyFont="1" applyBorder="1" applyAlignment="1">
      <alignment horizontal="center" vertical="center" wrapText="1"/>
    </xf>
    <xf numFmtId="0" fontId="12" fillId="11" borderId="1" xfId="6" applyFont="1" applyFill="1" applyBorder="1" applyAlignment="1">
      <alignment horizontal="center" vertical="center" wrapText="1"/>
    </xf>
    <xf numFmtId="3" fontId="12" fillId="9" borderId="7" xfId="0" applyNumberFormat="1" applyFont="1" applyFill="1" applyBorder="1" applyAlignment="1">
      <alignment horizontal="center" vertical="center"/>
    </xf>
    <xf numFmtId="4" fontId="12"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43" fontId="33" fillId="0" borderId="1" xfId="60" applyFont="1" applyFill="1" applyBorder="1" applyAlignment="1" applyProtection="1">
      <alignment horizontal="right" vertical="center" wrapText="1"/>
    </xf>
    <xf numFmtId="43" fontId="12" fillId="4" borderId="1" xfId="11" applyFont="1" applyFill="1" applyBorder="1" applyAlignment="1">
      <alignment horizontal="center" vertical="center"/>
    </xf>
    <xf numFmtId="43" fontId="12" fillId="4" borderId="1" xfId="11" applyFont="1" applyFill="1" applyBorder="1" applyAlignment="1">
      <alignment vertical="center"/>
    </xf>
    <xf numFmtId="43" fontId="12" fillId="0" borderId="1" xfId="11" applyFont="1" applyFill="1" applyBorder="1" applyAlignment="1">
      <alignment horizontal="center" vertical="center"/>
    </xf>
    <xf numFmtId="0" fontId="12" fillId="0" borderId="1" xfId="6" applyFont="1" applyBorder="1" applyAlignment="1">
      <alignment horizontal="center" vertical="center"/>
    </xf>
    <xf numFmtId="43" fontId="12" fillId="0" borderId="1" xfId="1" applyFont="1" applyFill="1" applyBorder="1" applyAlignment="1">
      <alignment horizontal="right" vertical="center"/>
    </xf>
    <xf numFmtId="0" fontId="12" fillId="4" borderId="1" xfId="6" applyFont="1" applyFill="1" applyBorder="1" applyAlignment="1">
      <alignment horizontal="center" vertical="center"/>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43" fontId="12" fillId="11" borderId="1" xfId="1" applyFont="1" applyFill="1" applyBorder="1" applyAlignment="1" applyProtection="1">
      <alignment horizontal="right" vertical="center" wrapText="1"/>
      <protection locked="0"/>
    </xf>
    <xf numFmtId="43" fontId="12" fillId="0" borderId="10" xfId="1" applyFont="1" applyFill="1" applyBorder="1" applyAlignment="1" applyProtection="1">
      <alignment horizontal="center" vertical="center" wrapText="1"/>
      <protection locked="0"/>
    </xf>
    <xf numFmtId="43" fontId="12" fillId="0" borderId="1" xfId="1" applyFont="1" applyFill="1" applyBorder="1" applyAlignment="1" applyProtection="1">
      <alignment horizontal="right" vertical="center" wrapText="1"/>
      <protection locked="0"/>
    </xf>
    <xf numFmtId="4" fontId="1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43" fontId="12" fillId="11" borderId="1" xfId="1" applyFont="1" applyFill="1" applyBorder="1" applyAlignment="1" applyProtection="1">
      <alignment horizontal="center" vertical="center" wrapText="1"/>
      <protection locked="0"/>
    </xf>
    <xf numFmtId="43" fontId="12" fillId="0" borderId="1" xfId="1" applyFont="1" applyFill="1" applyBorder="1" applyAlignment="1" applyProtection="1">
      <alignment horizontal="center" vertical="center"/>
    </xf>
    <xf numFmtId="0" fontId="12" fillId="0" borderId="7"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2" fillId="0" borderId="1" xfId="6" applyFont="1" applyBorder="1" applyAlignment="1">
      <alignment horizontal="justify" vertical="center" wrapText="1"/>
    </xf>
    <xf numFmtId="0" fontId="12" fillId="0" borderId="0" xfId="0" applyFont="1" applyAlignment="1">
      <alignment horizontal="center" vertical="center"/>
    </xf>
    <xf numFmtId="0" fontId="12" fillId="0" borderId="1" xfId="0" applyFont="1" applyBorder="1" applyAlignment="1">
      <alignment vertical="center"/>
    </xf>
    <xf numFmtId="49" fontId="13" fillId="0" borderId="6" xfId="0" applyNumberFormat="1" applyFont="1" applyBorder="1" applyAlignment="1">
      <alignment horizontal="center" vertical="center"/>
    </xf>
    <xf numFmtId="0" fontId="17"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justify" vertical="center" wrapText="1"/>
    </xf>
    <xf numFmtId="0" fontId="4" fillId="0" borderId="1" xfId="0" applyFont="1" applyBorder="1" applyAlignment="1">
      <alignment horizontal="justify" vertical="center" wrapText="1"/>
    </xf>
    <xf numFmtId="0" fontId="12" fillId="0" borderId="1" xfId="6" applyFont="1" applyBorder="1" applyAlignment="1">
      <alignment vertical="center" wrapText="1"/>
    </xf>
    <xf numFmtId="0" fontId="12" fillId="0" borderId="1" xfId="12" applyFont="1" applyBorder="1" applyAlignment="1">
      <alignment horizontal="justify" vertical="center" wrapText="1"/>
    </xf>
    <xf numFmtId="0" fontId="12" fillId="0" borderId="1" xfId="0" applyFont="1" applyBorder="1" applyAlignment="1">
      <alignment horizontal="justify" vertical="center"/>
    </xf>
    <xf numFmtId="0" fontId="12" fillId="0" borderId="1" xfId="12" applyFont="1" applyBorder="1" applyAlignment="1">
      <alignment horizontal="justify" vertical="center"/>
    </xf>
    <xf numFmtId="167" fontId="12" fillId="11" borderId="1" xfId="0" applyNumberFormat="1" applyFont="1" applyFill="1" applyBorder="1" applyAlignment="1">
      <alignment horizontal="center" vertical="center" wrapText="1"/>
    </xf>
    <xf numFmtId="0" fontId="12" fillId="0" borderId="1" xfId="13" applyFont="1" applyBorder="1" applyAlignment="1">
      <alignment horizontal="justify" vertical="center" wrapText="1"/>
    </xf>
    <xf numFmtId="2" fontId="12" fillId="11" borderId="1"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13" fillId="0" borderId="8" xfId="0" applyFont="1" applyBorder="1" applyAlignment="1">
      <alignment horizontal="justify" vertical="center" wrapText="1"/>
    </xf>
    <xf numFmtId="166" fontId="12" fillId="0" borderId="1" xfId="0" applyNumberFormat="1" applyFont="1" applyBorder="1" applyAlignment="1">
      <alignment horizontal="center" vertical="center" wrapText="1"/>
    </xf>
    <xf numFmtId="0" fontId="12" fillId="0" borderId="8" xfId="0" applyFont="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pplyProtection="1">
      <alignment horizontal="justify" vertical="center" wrapText="1"/>
      <protection locked="0"/>
    </xf>
    <xf numFmtId="0" fontId="12" fillId="0" borderId="1" xfId="0" applyFont="1" applyBorder="1" applyAlignment="1" applyProtection="1">
      <alignment horizontal="justify" vertical="center" wrapText="1"/>
      <protection locked="0"/>
    </xf>
    <xf numFmtId="0" fontId="13" fillId="11" borderId="1" xfId="0" applyFont="1" applyFill="1" applyBorder="1" applyAlignment="1">
      <alignment horizontal="justify" vertical="center" wrapText="1"/>
    </xf>
    <xf numFmtId="166" fontId="12" fillId="0" borderId="9" xfId="0" applyNumberFormat="1" applyFont="1" applyBorder="1" applyAlignment="1" applyProtection="1">
      <alignment horizontal="center" vertical="center" wrapText="1"/>
      <protection locked="0"/>
    </xf>
    <xf numFmtId="1" fontId="12" fillId="11" borderId="1" xfId="0" applyNumberFormat="1" applyFont="1" applyFill="1" applyBorder="1" applyAlignment="1">
      <alignment horizontal="center" vertical="center" wrapText="1"/>
    </xf>
    <xf numFmtId="166" fontId="12" fillId="11" borderId="1" xfId="0" applyNumberFormat="1" applyFont="1" applyFill="1" applyBorder="1" applyAlignment="1">
      <alignment horizontal="center" vertical="center" wrapText="1"/>
    </xf>
    <xf numFmtId="0" fontId="12" fillId="0" borderId="1" xfId="10" applyFont="1" applyBorder="1" applyAlignment="1">
      <alignment horizontal="justify" vertical="center" wrapText="1"/>
    </xf>
    <xf numFmtId="49"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1" fontId="12" fillId="11" borderId="1" xfId="0" applyNumberFormat="1" applyFont="1" applyFill="1" applyBorder="1" applyAlignment="1" applyProtection="1">
      <alignment horizontal="center" vertical="center" wrapText="1"/>
      <protection locked="0"/>
    </xf>
    <xf numFmtId="166" fontId="13" fillId="11" borderId="1" xfId="0" applyNumberFormat="1" applyFont="1" applyFill="1" applyBorder="1" applyAlignment="1" applyProtection="1">
      <alignment horizontal="center" vertical="center" wrapText="1"/>
      <protection locked="0"/>
    </xf>
    <xf numFmtId="166" fontId="12" fillId="0" borderId="1" xfId="0" applyNumberFormat="1" applyFont="1" applyBorder="1" applyAlignment="1" applyProtection="1">
      <alignment horizontal="center" vertical="center" wrapText="1"/>
      <protection locked="0"/>
    </xf>
    <xf numFmtId="166" fontId="13" fillId="0" borderId="1" xfId="0" applyNumberFormat="1" applyFont="1" applyBorder="1" applyAlignment="1" applyProtection="1">
      <alignment horizontal="center" vertical="center" wrapText="1"/>
      <protection locked="0"/>
    </xf>
    <xf numFmtId="0" fontId="13" fillId="0" borderId="1" xfId="6" applyFont="1" applyBorder="1" applyAlignment="1">
      <alignment horizontal="justify" vertical="center" wrapText="1"/>
    </xf>
    <xf numFmtId="0" fontId="12" fillId="11" borderId="1" xfId="0" applyFont="1" applyFill="1" applyBorder="1" applyAlignment="1">
      <alignment horizontal="justify" vertical="center" wrapText="1"/>
    </xf>
    <xf numFmtId="0" fontId="3" fillId="0" borderId="1" xfId="33" applyFont="1" applyBorder="1" applyAlignment="1">
      <alignment horizontal="left" vertical="center" wrapText="1"/>
    </xf>
    <xf numFmtId="0" fontId="3" fillId="11" borderId="1" xfId="0" applyFont="1" applyFill="1" applyBorder="1" applyAlignment="1">
      <alignment horizontal="justify" vertical="center" wrapText="1"/>
    </xf>
    <xf numFmtId="0" fontId="13" fillId="0" borderId="6" xfId="0" applyFont="1" applyBorder="1" applyAlignment="1">
      <alignment horizontal="center" vertical="center"/>
    </xf>
    <xf numFmtId="49" fontId="20" fillId="0" borderId="6" xfId="0" applyNumberFormat="1" applyFont="1" applyBorder="1" applyAlignment="1">
      <alignment horizontal="center" vertical="center"/>
    </xf>
    <xf numFmtId="0" fontId="17" fillId="4" borderId="7" xfId="0" applyFont="1" applyFill="1" applyBorder="1" applyAlignment="1">
      <alignment horizontal="center" vertical="center"/>
    </xf>
    <xf numFmtId="43" fontId="12" fillId="4" borderId="7" xfId="1" applyFont="1" applyFill="1" applyBorder="1" applyAlignment="1">
      <alignment horizontal="right" vertical="center"/>
    </xf>
    <xf numFmtId="164" fontId="19" fillId="9" borderId="7" xfId="7" applyFont="1" applyFill="1" applyBorder="1" applyAlignment="1" applyProtection="1">
      <alignment horizontal="center" vertical="center"/>
    </xf>
    <xf numFmtId="4" fontId="13" fillId="9" borderId="7" xfId="0" applyNumberFormat="1" applyFont="1" applyFill="1" applyBorder="1" applyAlignment="1">
      <alignment horizontal="center" vertical="center"/>
    </xf>
    <xf numFmtId="0" fontId="13" fillId="4" borderId="7" xfId="0" applyFont="1" applyFill="1" applyBorder="1" applyAlignment="1">
      <alignment vertical="center"/>
    </xf>
    <xf numFmtId="0" fontId="12" fillId="4" borderId="7" xfId="0" applyFont="1" applyFill="1" applyBorder="1" applyAlignment="1">
      <alignment horizontal="center" vertical="center"/>
    </xf>
    <xf numFmtId="43" fontId="12" fillId="4" borderId="7" xfId="1" applyFont="1" applyFill="1" applyBorder="1" applyAlignment="1">
      <alignment horizontal="center" vertical="center"/>
    </xf>
    <xf numFmtId="0" fontId="12" fillId="0" borderId="2" xfId="0" applyFont="1" applyBorder="1" applyAlignment="1">
      <alignment horizontal="center" vertical="center" wrapText="1"/>
    </xf>
    <xf numFmtId="4" fontId="12" fillId="4" borderId="7" xfId="0" applyNumberFormat="1" applyFont="1" applyFill="1" applyBorder="1" applyAlignment="1">
      <alignment horizontal="center" vertical="center"/>
    </xf>
    <xf numFmtId="4" fontId="12" fillId="9" borderId="7" xfId="0" applyNumberFormat="1" applyFont="1" applyFill="1" applyBorder="1" applyAlignment="1">
      <alignment horizontal="center" vertical="center"/>
    </xf>
    <xf numFmtId="3" fontId="19" fillId="0" borderId="7" xfId="0" applyNumberFormat="1" applyFont="1" applyBorder="1" applyAlignment="1">
      <alignment horizontal="center" vertical="center"/>
    </xf>
    <xf numFmtId="0" fontId="12" fillId="13" borderId="1" xfId="0" applyFont="1" applyFill="1" applyBorder="1" applyAlignment="1">
      <alignment horizontal="center" vertical="center" wrapText="1"/>
    </xf>
    <xf numFmtId="43" fontId="12" fillId="4" borderId="1" xfId="1" applyFont="1" applyFill="1" applyBorder="1" applyAlignment="1">
      <alignment horizontal="right" vertical="center" wrapText="1"/>
    </xf>
    <xf numFmtId="43" fontId="12" fillId="13" borderId="1" xfId="1" applyFont="1" applyFill="1" applyBorder="1" applyAlignment="1">
      <alignment horizontal="right" vertical="center" wrapText="1"/>
    </xf>
    <xf numFmtId="0" fontId="13" fillId="4" borderId="7" xfId="0" applyFont="1" applyFill="1" applyBorder="1" applyAlignment="1">
      <alignment horizontal="center" vertical="center"/>
    </xf>
    <xf numFmtId="0" fontId="13" fillId="4" borderId="7" xfId="0" applyFont="1" applyFill="1" applyBorder="1" applyAlignment="1">
      <alignment horizontal="center" vertical="center" wrapText="1"/>
    </xf>
    <xf numFmtId="43" fontId="12" fillId="4" borderId="7" xfId="1" applyFont="1" applyFill="1" applyBorder="1" applyAlignment="1" applyProtection="1">
      <alignment horizontal="right" vertical="center"/>
    </xf>
    <xf numFmtId="0" fontId="20" fillId="0" borderId="6" xfId="0" applyFont="1" applyBorder="1" applyAlignment="1">
      <alignment horizontal="center" vertical="center"/>
    </xf>
    <xf numFmtId="0" fontId="4" fillId="0" borderId="9" xfId="0" applyFont="1" applyBorder="1" applyAlignment="1" applyProtection="1">
      <alignment horizontal="left" vertical="top"/>
      <protection locked="0"/>
    </xf>
    <xf numFmtId="2" fontId="36" fillId="0" borderId="0" xfId="0" applyNumberFormat="1" applyFont="1" applyAlignment="1">
      <alignment horizontal="left" vertical="top"/>
    </xf>
    <xf numFmtId="0" fontId="4" fillId="0" borderId="9" xfId="0" applyFont="1" applyBorder="1" applyAlignment="1" applyProtection="1">
      <alignment vertical="top"/>
      <protection locked="0"/>
    </xf>
    <xf numFmtId="0" fontId="4" fillId="0" borderId="0" xfId="0" applyFont="1" applyAlignment="1" applyProtection="1">
      <alignment horizontal="left" vertical="top"/>
      <protection locked="0"/>
    </xf>
    <xf numFmtId="2" fontId="36" fillId="0" borderId="0" xfId="0" applyNumberFormat="1" applyFont="1" applyAlignment="1">
      <alignment horizontal="left" vertical="top" wrapText="1"/>
    </xf>
    <xf numFmtId="0" fontId="4" fillId="0" borderId="9" xfId="0" applyFont="1" applyBorder="1" applyAlignment="1" applyProtection="1">
      <alignment horizontal="left" vertical="center" wrapText="1"/>
      <protection locked="0"/>
    </xf>
    <xf numFmtId="0" fontId="4" fillId="0" borderId="1" xfId="6" applyFont="1" applyBorder="1" applyAlignment="1">
      <alignment horizontal="center" vertical="top"/>
    </xf>
    <xf numFmtId="0" fontId="4" fillId="0" borderId="8" xfId="6" applyFont="1" applyBorder="1" applyAlignment="1">
      <alignment horizontal="center" vertical="center"/>
    </xf>
    <xf numFmtId="43" fontId="4" fillId="0" borderId="0" xfId="0" applyNumberFormat="1" applyFont="1" applyAlignment="1" applyProtection="1">
      <alignment vertical="top"/>
      <protection locked="0"/>
    </xf>
    <xf numFmtId="43" fontId="0" fillId="0" borderId="0" xfId="0" applyNumberFormat="1"/>
    <xf numFmtId="43" fontId="3" fillId="0" borderId="1" xfId="1" applyFont="1" applyBorder="1" applyAlignment="1">
      <alignment horizontal="center" vertical="top"/>
    </xf>
    <xf numFmtId="43" fontId="3" fillId="0" borderId="1" xfId="1" applyFont="1" applyBorder="1" applyAlignment="1">
      <alignment vertical="top"/>
    </xf>
    <xf numFmtId="43" fontId="7" fillId="0" borderId="1" xfId="1" applyFont="1" applyBorder="1" applyAlignment="1">
      <alignment horizontal="center" vertical="center" wrapText="1"/>
    </xf>
    <xf numFmtId="0" fontId="4" fillId="0" borderId="0" xfId="0" applyFont="1" applyFill="1" applyAlignment="1" applyProtection="1">
      <alignment vertical="top"/>
      <protection locked="0"/>
    </xf>
    <xf numFmtId="0" fontId="7" fillId="0" borderId="1" xfId="0" applyFont="1" applyFill="1" applyBorder="1" applyAlignment="1">
      <alignment horizontal="justify" vertical="top"/>
    </xf>
    <xf numFmtId="164" fontId="7" fillId="0" borderId="1" xfId="3" applyFont="1" applyFill="1" applyBorder="1" applyAlignment="1" applyProtection="1">
      <alignment horizontal="center" vertical="top"/>
    </xf>
    <xf numFmtId="0" fontId="7" fillId="0" borderId="1" xfId="0" applyFont="1" applyFill="1" applyBorder="1" applyAlignment="1">
      <alignment horizontal="center" vertical="top"/>
    </xf>
    <xf numFmtId="0" fontId="7" fillId="0" borderId="1" xfId="0" applyFont="1" applyFill="1" applyBorder="1" applyAlignment="1">
      <alignment horizontal="center" vertical="center"/>
    </xf>
    <xf numFmtId="43" fontId="51" fillId="0" borderId="1" xfId="1" applyFont="1" applyFill="1" applyBorder="1" applyAlignment="1">
      <alignment horizontal="center" vertical="center"/>
    </xf>
    <xf numFmtId="0" fontId="50" fillId="0" borderId="1" xfId="0" applyFont="1" applyFill="1" applyBorder="1" applyAlignment="1">
      <alignment horizontal="center" vertical="top"/>
    </xf>
    <xf numFmtId="49" fontId="50" fillId="0" borderId="1" xfId="0" applyNumberFormat="1" applyFont="1" applyFill="1" applyBorder="1" applyAlignment="1">
      <alignment horizontal="justify" vertical="top" wrapText="1"/>
    </xf>
    <xf numFmtId="164" fontId="50" fillId="0" borderId="1" xfId="3" applyFont="1" applyFill="1" applyBorder="1" applyAlignment="1" applyProtection="1">
      <alignment horizontal="center" vertical="center"/>
    </xf>
    <xf numFmtId="3" fontId="50" fillId="0" borderId="1" xfId="3" applyNumberFormat="1" applyFont="1" applyFill="1" applyBorder="1" applyAlignment="1" applyProtection="1">
      <alignment horizontal="center" vertical="center"/>
    </xf>
    <xf numFmtId="2" fontId="50" fillId="0" borderId="1" xfId="0" applyNumberFormat="1" applyFont="1" applyFill="1" applyBorder="1" applyAlignment="1">
      <alignment horizontal="center" vertical="center" wrapText="1"/>
    </xf>
    <xf numFmtId="43" fontId="50" fillId="0" borderId="1" xfId="1" applyFont="1" applyFill="1" applyBorder="1" applyAlignment="1">
      <alignment horizontal="center" vertical="center" wrapText="1"/>
    </xf>
    <xf numFmtId="0" fontId="52" fillId="0" borderId="0" xfId="0" applyFont="1" applyFill="1" applyAlignment="1" applyProtection="1">
      <alignment vertical="top"/>
      <protection locked="0"/>
    </xf>
    <xf numFmtId="49" fontId="6" fillId="0" borderId="1" xfId="0" applyNumberFormat="1" applyFont="1" applyFill="1" applyBorder="1" applyAlignment="1">
      <alignment horizontal="justify" vertical="top" wrapText="1"/>
    </xf>
    <xf numFmtId="49" fontId="7" fillId="0" borderId="1" xfId="0" applyNumberFormat="1" applyFont="1" applyFill="1" applyBorder="1" applyAlignment="1">
      <alignment horizontal="justify" vertical="top" wrapText="1"/>
    </xf>
    <xf numFmtId="164" fontId="7" fillId="0" borderId="1" xfId="3" applyFont="1" applyFill="1" applyBorder="1" applyAlignment="1" applyProtection="1">
      <alignment horizontal="center" vertical="center"/>
    </xf>
    <xf numFmtId="3" fontId="7" fillId="0" borderId="1" xfId="3" applyNumberFormat="1" applyFont="1" applyFill="1" applyBorder="1" applyAlignment="1" applyProtection="1">
      <alignment horizontal="center" vertical="center"/>
    </xf>
    <xf numFmtId="49" fontId="7" fillId="0"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wrapText="1"/>
    </xf>
    <xf numFmtId="0" fontId="12" fillId="0" borderId="0" xfId="0" applyFont="1" applyFill="1" applyAlignment="1" applyProtection="1">
      <alignment vertical="top"/>
      <protection locked="0"/>
    </xf>
    <xf numFmtId="49" fontId="7" fillId="0" borderId="1" xfId="0" applyNumberFormat="1" applyFont="1" applyFill="1" applyBorder="1" applyAlignment="1">
      <alignment horizontal="center" vertical="top"/>
    </xf>
    <xf numFmtId="2" fontId="7" fillId="0" borderId="1" xfId="0" applyNumberFormat="1" applyFont="1" applyFill="1" applyBorder="1" applyAlignment="1">
      <alignment horizontal="center" vertical="center" wrapText="1"/>
    </xf>
    <xf numFmtId="0" fontId="7" fillId="0" borderId="1" xfId="0" applyFont="1" applyBorder="1" applyAlignment="1">
      <alignment horizontal="center" vertical="top"/>
    </xf>
    <xf numFmtId="0" fontId="7" fillId="0" borderId="0" xfId="0" applyFont="1" applyAlignment="1" applyProtection="1">
      <alignment vertical="top" wrapText="1"/>
      <protection locked="0"/>
    </xf>
    <xf numFmtId="0" fontId="7" fillId="0" borderId="1" xfId="0" applyFont="1" applyBorder="1" applyAlignment="1" applyProtection="1">
      <alignment horizontal="center" vertical="top"/>
      <protection locked="0"/>
    </xf>
    <xf numFmtId="0" fontId="6" fillId="0" borderId="1" xfId="0" applyFont="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6" fillId="0" borderId="1" xfId="2" applyFont="1" applyBorder="1" applyAlignment="1" applyProtection="1">
      <alignment horizontal="center" vertical="top"/>
      <protection locked="0"/>
    </xf>
    <xf numFmtId="0" fontId="7" fillId="0" borderId="1" xfId="2" applyFont="1" applyBorder="1" applyAlignment="1" applyProtection="1">
      <alignment horizontal="center" vertical="top"/>
      <protection locked="0"/>
    </xf>
    <xf numFmtId="0" fontId="6" fillId="4" borderId="1" xfId="0" applyFont="1" applyFill="1" applyBorder="1" applyAlignment="1">
      <alignment horizontal="center" vertical="top" wrapText="1"/>
    </xf>
    <xf numFmtId="166" fontId="7" fillId="0" borderId="1" xfId="0" applyNumberFormat="1" applyFont="1" applyBorder="1" applyAlignment="1">
      <alignment horizontal="center" vertical="top" wrapText="1"/>
    </xf>
    <xf numFmtId="2" fontId="6" fillId="0" borderId="1" xfId="0" applyNumberFormat="1" applyFont="1" applyBorder="1" applyAlignment="1" applyProtection="1">
      <alignment horizontal="center" vertical="top" wrapText="1"/>
      <protection locked="0"/>
    </xf>
    <xf numFmtId="178" fontId="53" fillId="0" borderId="0" xfId="14" applyNumberFormat="1" applyFont="1" applyAlignment="1">
      <alignment horizontal="left" vertical="top" wrapText="1"/>
    </xf>
    <xf numFmtId="178" fontId="53" fillId="0" borderId="0" xfId="45" applyNumberFormat="1" applyFont="1" applyAlignment="1">
      <alignment horizontal="left" vertical="top" wrapText="1"/>
    </xf>
    <xf numFmtId="178" fontId="53" fillId="0" borderId="0" xfId="47" applyNumberFormat="1" applyFont="1" applyAlignment="1">
      <alignment horizontal="left" vertical="top" wrapText="1"/>
    </xf>
    <xf numFmtId="178" fontId="53" fillId="0" borderId="0" xfId="49" applyNumberFormat="1" applyFont="1" applyAlignment="1">
      <alignment horizontal="left" vertical="top" wrapText="1"/>
    </xf>
    <xf numFmtId="178" fontId="53" fillId="0" borderId="0" xfId="51" applyNumberFormat="1" applyFont="1" applyAlignment="1">
      <alignment horizontal="left" vertical="top" wrapText="1"/>
    </xf>
    <xf numFmtId="178" fontId="53" fillId="0" borderId="0" xfId="52" applyNumberFormat="1" applyFont="1" applyAlignment="1">
      <alignment horizontal="left" vertical="top" wrapText="1"/>
    </xf>
    <xf numFmtId="178" fontId="53" fillId="0" borderId="0" xfId="54" applyNumberFormat="1" applyFont="1" applyAlignment="1">
      <alignment horizontal="left" vertical="top" wrapText="1"/>
    </xf>
    <xf numFmtId="0" fontId="7" fillId="0" borderId="1" xfId="0" applyFont="1" applyFill="1" applyBorder="1" applyAlignment="1">
      <alignment horizontal="center" vertical="top" wrapText="1"/>
    </xf>
    <xf numFmtId="2" fontId="6" fillId="0" borderId="1" xfId="0" applyNumberFormat="1" applyFont="1" applyFill="1" applyBorder="1" applyAlignment="1" applyProtection="1">
      <alignment horizontal="center" vertical="top" wrapText="1"/>
      <protection locked="0"/>
    </xf>
    <xf numFmtId="2" fontId="7" fillId="0" borderId="1" xfId="0" applyNumberFormat="1" applyFont="1" applyFill="1" applyBorder="1" applyAlignment="1">
      <alignment horizontal="center" vertical="top" wrapText="1"/>
    </xf>
    <xf numFmtId="178" fontId="53" fillId="0" borderId="0" xfId="54" applyNumberFormat="1" applyFont="1" applyFill="1" applyAlignment="1">
      <alignment horizontal="left" vertical="top" wrapText="1"/>
    </xf>
    <xf numFmtId="0" fontId="6" fillId="0" borderId="1" xfId="0" applyFont="1" applyFill="1" applyBorder="1" applyAlignment="1">
      <alignment horizontal="center" vertical="top" wrapText="1"/>
    </xf>
    <xf numFmtId="0" fontId="7" fillId="0" borderId="0" xfId="0" applyFont="1" applyFill="1" applyAlignment="1" applyProtection="1">
      <alignment vertical="top" wrapText="1"/>
      <protection locked="0"/>
    </xf>
    <xf numFmtId="0" fontId="7" fillId="0" borderId="0" xfId="0" applyFont="1" applyFill="1" applyAlignment="1" applyProtection="1">
      <alignment vertical="top"/>
      <protection locked="0"/>
    </xf>
    <xf numFmtId="164" fontId="7" fillId="0" borderId="1" xfId="3" applyFont="1" applyBorder="1" applyAlignment="1" applyProtection="1">
      <alignment horizontal="center" vertical="top" wrapText="1"/>
    </xf>
    <xf numFmtId="178" fontId="54" fillId="0" borderId="0" xfId="56" applyNumberFormat="1" applyFont="1" applyAlignment="1">
      <alignment horizontal="left" vertical="top" wrapText="1"/>
    </xf>
    <xf numFmtId="49" fontId="7" fillId="0" borderId="1" xfId="0" applyNumberFormat="1" applyFont="1" applyBorder="1" applyAlignment="1">
      <alignment horizontal="center" vertical="top" wrapText="1"/>
    </xf>
    <xf numFmtId="1" fontId="7" fillId="0" borderId="1" xfId="0" applyNumberFormat="1" applyFont="1" applyBorder="1" applyAlignment="1">
      <alignment horizontal="center" vertical="top" wrapText="1"/>
    </xf>
    <xf numFmtId="0" fontId="7" fillId="9" borderId="1" xfId="0" applyFont="1" applyFill="1" applyBorder="1" applyAlignment="1">
      <alignment horizontal="justify" vertical="top" wrapText="1"/>
    </xf>
    <xf numFmtId="0" fontId="7" fillId="9" borderId="1" xfId="0" applyFont="1" applyFill="1" applyBorder="1" applyAlignment="1">
      <alignment horizontal="center" vertical="top"/>
    </xf>
    <xf numFmtId="0" fontId="55" fillId="9" borderId="1" xfId="0" applyFont="1" applyFill="1" applyBorder="1" applyAlignment="1">
      <alignment horizontal="center" vertical="top"/>
    </xf>
    <xf numFmtId="2" fontId="7" fillId="0" borderId="1" xfId="0" applyNumberFormat="1" applyFont="1" applyBorder="1" applyAlignment="1" applyProtection="1">
      <alignment horizontal="center" vertical="top" wrapText="1"/>
      <protection locked="0"/>
    </xf>
    <xf numFmtId="169" fontId="16" fillId="0" borderId="1" xfId="15" applyNumberFormat="1" applyFont="1" applyFill="1" applyBorder="1" applyAlignment="1">
      <alignment horizontal="center" vertical="top" wrapText="1"/>
    </xf>
    <xf numFmtId="0" fontId="7" fillId="0" borderId="0" xfId="0" applyFont="1" applyAlignment="1" applyProtection="1">
      <alignment vertical="top"/>
      <protection locked="0"/>
    </xf>
    <xf numFmtId="164" fontId="7" fillId="4" borderId="1" xfId="3" applyFont="1" applyFill="1" applyBorder="1" applyAlignment="1" applyProtection="1">
      <alignment horizontal="center" vertical="top" wrapText="1"/>
    </xf>
    <xf numFmtId="2" fontId="6" fillId="0" borderId="1" xfId="0" applyNumberFormat="1" applyFont="1" applyBorder="1" applyAlignment="1">
      <alignment horizontal="center" vertical="top" wrapText="1"/>
    </xf>
    <xf numFmtId="178" fontId="53" fillId="0" borderId="0" xfId="44" applyNumberFormat="1" applyFont="1" applyAlignment="1">
      <alignment horizontal="left" vertical="top" wrapText="1"/>
    </xf>
    <xf numFmtId="2" fontId="16" fillId="0" borderId="1" xfId="0" applyNumberFormat="1" applyFont="1" applyBorder="1" applyAlignment="1">
      <alignment horizontal="center" vertical="top"/>
    </xf>
    <xf numFmtId="2" fontId="24" fillId="0" borderId="1" xfId="0" applyNumberFormat="1" applyFont="1" applyBorder="1" applyAlignment="1">
      <alignment horizontal="center" vertical="top"/>
    </xf>
    <xf numFmtId="0" fontId="6" fillId="0" borderId="1" xfId="0" applyFont="1" applyBorder="1" applyAlignment="1">
      <alignment horizontal="justify" vertical="center"/>
    </xf>
    <xf numFmtId="2" fontId="6" fillId="4" borderId="1" xfId="0" applyNumberFormat="1" applyFont="1" applyFill="1" applyBorder="1" applyAlignment="1">
      <alignment horizontal="center" vertical="top" wrapText="1"/>
    </xf>
    <xf numFmtId="43" fontId="16" fillId="0" borderId="1" xfId="1" applyFont="1" applyFill="1" applyBorder="1" applyAlignment="1">
      <alignment horizontal="center" vertical="center"/>
    </xf>
    <xf numFmtId="178" fontId="56" fillId="0" borderId="1" xfId="1" applyNumberFormat="1" applyFont="1" applyFill="1" applyBorder="1" applyAlignment="1" applyProtection="1">
      <alignment horizontal="right" vertical="center"/>
      <protection locked="0"/>
    </xf>
    <xf numFmtId="0" fontId="7" fillId="4" borderId="1" xfId="0" applyFont="1" applyFill="1" applyBorder="1" applyAlignment="1">
      <alignment vertical="top" wrapText="1"/>
    </xf>
    <xf numFmtId="0" fontId="7" fillId="0" borderId="1" xfId="0" applyFont="1" applyFill="1" applyBorder="1" applyAlignment="1">
      <alignment horizontal="left" vertical="top" wrapText="1"/>
    </xf>
    <xf numFmtId="2" fontId="6" fillId="0" borderId="1" xfId="0" applyNumberFormat="1" applyFont="1" applyBorder="1" applyAlignment="1" applyProtection="1">
      <alignment horizontal="center" vertical="center" wrapText="1"/>
      <protection locked="0"/>
    </xf>
    <xf numFmtId="164" fontId="7" fillId="16" borderId="1" xfId="3" applyFont="1" applyFill="1" applyBorder="1" applyAlignment="1" applyProtection="1">
      <alignment horizontal="center" vertical="top" wrapText="1"/>
    </xf>
    <xf numFmtId="3" fontId="7" fillId="0" borderId="1" xfId="0" applyNumberFormat="1" applyFont="1" applyBorder="1" applyAlignment="1">
      <alignment horizontal="center" vertical="center"/>
    </xf>
    <xf numFmtId="3" fontId="7" fillId="0" borderId="1" xfId="0" applyNumberFormat="1" applyFont="1" applyFill="1" applyBorder="1" applyAlignment="1">
      <alignment horizontal="center" vertical="center"/>
    </xf>
    <xf numFmtId="2" fontId="7" fillId="4" borderId="1" xfId="3" applyNumberFormat="1" applyFont="1" applyFill="1" applyBorder="1" applyAlignment="1" applyProtection="1">
      <alignment horizontal="center" vertical="top" wrapText="1"/>
    </xf>
    <xf numFmtId="2" fontId="7" fillId="0" borderId="1" xfId="3" applyNumberFormat="1" applyFont="1" applyBorder="1" applyAlignment="1" applyProtection="1">
      <alignment horizontal="center" vertical="top" wrapText="1"/>
      <protection locked="0"/>
    </xf>
    <xf numFmtId="4" fontId="7" fillId="0" borderId="1" xfId="0" applyNumberFormat="1" applyFont="1" applyBorder="1" applyAlignment="1">
      <alignment horizontal="center" vertical="top" wrapText="1"/>
    </xf>
    <xf numFmtId="2" fontId="25" fillId="0" borderId="11" xfId="0" applyNumberFormat="1" applyFont="1" applyBorder="1" applyAlignment="1" applyProtection="1">
      <alignment horizontal="center" vertical="top" wrapText="1"/>
      <protection locked="0"/>
    </xf>
    <xf numFmtId="0" fontId="7" fillId="11" borderId="1" xfId="0" applyFont="1" applyFill="1" applyBorder="1" applyAlignment="1">
      <alignment horizontal="left" vertical="top" wrapText="1"/>
    </xf>
    <xf numFmtId="164" fontId="7" fillId="17" borderId="1" xfId="3" applyFont="1" applyFill="1" applyBorder="1" applyAlignment="1" applyProtection="1">
      <alignment horizontal="center" vertical="top" wrapText="1"/>
    </xf>
    <xf numFmtId="0" fontId="7" fillId="17" borderId="1" xfId="0" applyFont="1" applyFill="1" applyBorder="1" applyAlignment="1">
      <alignment horizontal="center" vertical="top" wrapText="1"/>
    </xf>
    <xf numFmtId="2" fontId="6" fillId="17" borderId="1" xfId="0" applyNumberFormat="1" applyFont="1" applyFill="1" applyBorder="1" applyAlignment="1" applyProtection="1">
      <alignment horizontal="center" vertical="top" wrapText="1"/>
      <protection locked="0"/>
    </xf>
    <xf numFmtId="2" fontId="7" fillId="17" borderId="1" xfId="0" applyNumberFormat="1" applyFont="1" applyFill="1" applyBorder="1" applyAlignment="1">
      <alignment horizontal="center" vertical="top" wrapText="1"/>
    </xf>
    <xf numFmtId="164" fontId="7" fillId="0" borderId="1" xfId="3" applyFont="1" applyFill="1" applyBorder="1" applyAlignment="1" applyProtection="1">
      <alignment horizontal="center" vertical="top" wrapText="1"/>
    </xf>
    <xf numFmtId="2" fontId="7" fillId="0" borderId="1" xfId="3" applyNumberFormat="1" applyFont="1" applyFill="1" applyBorder="1" applyAlignment="1" applyProtection="1">
      <alignment horizontal="center" vertical="top" wrapText="1"/>
      <protection locked="0"/>
    </xf>
    <xf numFmtId="0" fontId="6" fillId="0" borderId="1" xfId="0" applyFont="1" applyFill="1" applyBorder="1" applyAlignment="1">
      <alignment horizontal="justify" vertical="top" wrapText="1"/>
    </xf>
    <xf numFmtId="2" fontId="7" fillId="0" borderId="1" xfId="3" applyNumberFormat="1" applyFont="1" applyFill="1" applyBorder="1" applyAlignment="1" applyProtection="1">
      <alignment horizontal="center" vertical="top" wrapText="1"/>
    </xf>
    <xf numFmtId="49" fontId="6" fillId="0" borderId="1" xfId="0" applyNumberFormat="1" applyFont="1" applyBorder="1" applyAlignment="1">
      <alignment vertical="top" wrapText="1"/>
    </xf>
    <xf numFmtId="2" fontId="25" fillId="0" borderId="10" xfId="0" applyNumberFormat="1" applyFont="1" applyBorder="1" applyAlignment="1" applyProtection="1">
      <alignment horizontal="center" vertical="top" wrapText="1"/>
      <protection locked="0"/>
    </xf>
    <xf numFmtId="0" fontId="7" fillId="4" borderId="1" xfId="0" applyFont="1" applyFill="1" applyBorder="1" applyAlignment="1" applyProtection="1">
      <alignment vertical="top"/>
      <protection locked="0"/>
    </xf>
    <xf numFmtId="0" fontId="7" fillId="4" borderId="1" xfId="0" applyFont="1" applyFill="1" applyBorder="1" applyAlignment="1">
      <alignment vertical="top"/>
    </xf>
    <xf numFmtId="0" fontId="7" fillId="0" borderId="1" xfId="0" applyFont="1" applyBorder="1" applyAlignment="1">
      <alignment vertical="top"/>
    </xf>
    <xf numFmtId="49" fontId="7" fillId="0" borderId="1" xfId="0" applyNumberFormat="1" applyFont="1" applyBorder="1" applyAlignment="1">
      <alignment vertical="top" wrapText="1"/>
    </xf>
    <xf numFmtId="167" fontId="7" fillId="0" borderId="1" xfId="0" applyNumberFormat="1" applyFont="1" applyBorder="1" applyAlignment="1">
      <alignment horizontal="center" vertical="top" wrapText="1"/>
    </xf>
    <xf numFmtId="0" fontId="26" fillId="5" borderId="1" xfId="0" applyFont="1" applyFill="1" applyBorder="1" applyAlignment="1">
      <alignment horizontal="center" vertical="top"/>
    </xf>
    <xf numFmtId="0" fontId="26" fillId="5" borderId="1" xfId="0" applyFont="1" applyFill="1" applyBorder="1" applyAlignment="1">
      <alignment horizontal="center" vertical="top" wrapText="1"/>
    </xf>
    <xf numFmtId="164" fontId="16" fillId="5" borderId="1" xfId="3" applyFont="1" applyFill="1" applyBorder="1" applyAlignment="1" applyProtection="1">
      <alignment horizontal="center" vertical="top"/>
    </xf>
    <xf numFmtId="0" fontId="16" fillId="5" borderId="1" xfId="0" applyFont="1" applyFill="1" applyBorder="1" applyAlignment="1">
      <alignment horizontal="center" vertical="top"/>
    </xf>
    <xf numFmtId="168" fontId="25" fillId="5" borderId="1" xfId="3" applyNumberFormat="1" applyFont="1" applyFill="1" applyBorder="1" applyAlignment="1" applyProtection="1">
      <alignment horizontal="center" vertical="top"/>
    </xf>
    <xf numFmtId="0" fontId="7" fillId="0" borderId="1" xfId="0" applyFont="1" applyBorder="1" applyAlignment="1">
      <alignment horizontal="center" vertical="top"/>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4" fillId="0" borderId="9" xfId="0" applyFont="1" applyBorder="1" applyAlignment="1" applyProtection="1">
      <alignment horizontal="center" vertical="top" wrapText="1"/>
      <protection locked="0"/>
    </xf>
    <xf numFmtId="0" fontId="6" fillId="4" borderId="1" xfId="0" applyFont="1" applyFill="1" applyBorder="1" applyAlignment="1" applyProtection="1">
      <alignment horizontal="center" vertical="top"/>
      <protection locked="0"/>
    </xf>
    <xf numFmtId="2" fontId="7" fillId="4" borderId="2" xfId="0" applyNumberFormat="1" applyFont="1" applyFill="1" applyBorder="1" applyAlignment="1">
      <alignment horizontal="center" vertical="top" wrapText="1"/>
    </xf>
    <xf numFmtId="2" fontId="7" fillId="4" borderId="4" xfId="0" applyNumberFormat="1" applyFont="1" applyFill="1" applyBorder="1" applyAlignment="1">
      <alignment horizontal="center" vertical="top" wrapText="1"/>
    </xf>
    <xf numFmtId="2" fontId="7" fillId="4" borderId="8" xfId="0" applyNumberFormat="1" applyFont="1" applyFill="1" applyBorder="1" applyAlignment="1">
      <alignment horizontal="center" vertical="top" wrapText="1"/>
    </xf>
    <xf numFmtId="0" fontId="1" fillId="0" borderId="13" xfId="0" applyFont="1" applyBorder="1" applyAlignment="1" applyProtection="1">
      <alignment horizontal="center" vertical="top" wrapText="1"/>
      <protection locked="0"/>
    </xf>
    <xf numFmtId="0" fontId="1" fillId="0" borderId="14" xfId="0" applyFont="1" applyBorder="1" applyAlignment="1" applyProtection="1">
      <alignment horizontal="center" vertical="top" wrapText="1"/>
      <protection locked="0"/>
    </xf>
    <xf numFmtId="0" fontId="1" fillId="0" borderId="11"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0" fontId="1" fillId="0" borderId="17" xfId="0"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3" fillId="0" borderId="3" xfId="2" applyFont="1" applyBorder="1" applyAlignment="1" applyProtection="1">
      <alignment horizontal="center" vertical="top" wrapText="1"/>
      <protection locked="0"/>
    </xf>
    <xf numFmtId="0" fontId="3" fillId="0" borderId="19" xfId="2" applyFont="1" applyBorder="1" applyAlignment="1" applyProtection="1">
      <alignment horizontal="center" vertical="top" wrapText="1"/>
      <protection locked="0"/>
    </xf>
    <xf numFmtId="0" fontId="3" fillId="0" borderId="10" xfId="2" applyFont="1" applyBorder="1" applyAlignment="1" applyProtection="1">
      <alignment horizontal="center" vertical="top" wrapText="1"/>
      <protection locked="0"/>
    </xf>
    <xf numFmtId="0" fontId="5" fillId="0" borderId="13" xfId="2" applyFont="1" applyBorder="1" applyAlignment="1" applyProtection="1">
      <alignment horizontal="left" vertical="top" wrapText="1"/>
    </xf>
    <xf numFmtId="0" fontId="5" fillId="0" borderId="14" xfId="2" applyFont="1" applyBorder="1" applyAlignment="1" applyProtection="1">
      <alignment horizontal="left" vertical="top" wrapText="1"/>
    </xf>
    <xf numFmtId="0" fontId="5" fillId="0" borderId="11" xfId="2" applyFont="1" applyBorder="1" applyAlignment="1" applyProtection="1">
      <alignment horizontal="left" vertical="top" wrapText="1"/>
    </xf>
    <xf numFmtId="0" fontId="5" fillId="0" borderId="9" xfId="2" applyFont="1" applyBorder="1" applyAlignment="1" applyProtection="1">
      <alignment horizontal="left" vertical="top" wrapText="1"/>
    </xf>
    <xf numFmtId="0" fontId="5" fillId="0" borderId="0" xfId="2" applyFont="1" applyBorder="1" applyAlignment="1" applyProtection="1">
      <alignment horizontal="left" vertical="top" wrapText="1"/>
    </xf>
    <xf numFmtId="0" fontId="5" fillId="0" borderId="15" xfId="2" applyFont="1" applyBorder="1" applyAlignment="1" applyProtection="1">
      <alignment horizontal="left" vertical="top" wrapText="1"/>
    </xf>
    <xf numFmtId="0" fontId="5" fillId="0" borderId="16" xfId="2" applyFont="1" applyBorder="1" applyAlignment="1" applyProtection="1">
      <alignment horizontal="left" vertical="top" wrapText="1"/>
    </xf>
    <xf numFmtId="0" fontId="5" fillId="0" borderId="17" xfId="2" applyFont="1" applyBorder="1" applyAlignment="1" applyProtection="1">
      <alignment horizontal="left" vertical="top" wrapText="1"/>
    </xf>
    <xf numFmtId="0" fontId="5" fillId="0" borderId="18" xfId="2" applyFont="1" applyBorder="1" applyAlignment="1" applyProtection="1">
      <alignment horizontal="left" vertical="top" wrapText="1"/>
    </xf>
    <xf numFmtId="0" fontId="3" fillId="0" borderId="3" xfId="0" applyFont="1" applyBorder="1" applyAlignment="1" applyProtection="1">
      <alignment horizontal="center" vertical="top"/>
      <protection locked="0"/>
    </xf>
    <xf numFmtId="0" fontId="3" fillId="0" borderId="10" xfId="0" applyFont="1" applyBorder="1" applyAlignment="1" applyProtection="1">
      <alignment horizontal="center" vertical="top"/>
      <protection locked="0"/>
    </xf>
    <xf numFmtId="0" fontId="4" fillId="0" borderId="9" xfId="0" applyFont="1" applyBorder="1" applyAlignment="1" applyProtection="1">
      <alignment horizontal="center" vertical="top"/>
      <protection locked="0"/>
    </xf>
    <xf numFmtId="0" fontId="4" fillId="0" borderId="9" xfId="0" applyFont="1" applyBorder="1" applyAlignment="1" applyProtection="1">
      <alignment horizontal="left" vertical="top"/>
      <protection locked="0"/>
    </xf>
    <xf numFmtId="0" fontId="4" fillId="0" borderId="9" xfId="0" applyFont="1" applyBorder="1" applyAlignment="1" applyProtection="1">
      <alignment horizontal="left" vertical="center"/>
      <protection locked="0"/>
    </xf>
    <xf numFmtId="0" fontId="7" fillId="0" borderId="1" xfId="0" applyFont="1" applyBorder="1" applyAlignment="1" applyProtection="1">
      <alignment horizontal="center" vertical="top"/>
      <protection locked="0"/>
    </xf>
    <xf numFmtId="0" fontId="6" fillId="0" borderId="1" xfId="0" applyFont="1" applyBorder="1" applyAlignment="1" applyProtection="1">
      <alignment horizontal="left" vertical="top"/>
      <protection locked="0"/>
    </xf>
    <xf numFmtId="0" fontId="6" fillId="0" borderId="3" xfId="2" applyFont="1" applyBorder="1" applyAlignment="1" applyProtection="1">
      <alignment horizontal="left" vertical="top" wrapText="1"/>
      <protection locked="0"/>
    </xf>
    <xf numFmtId="0" fontId="6" fillId="0" borderId="19" xfId="2" applyFont="1" applyBorder="1" applyAlignment="1" applyProtection="1">
      <alignment horizontal="left" vertical="top" wrapText="1"/>
      <protection locked="0"/>
    </xf>
    <xf numFmtId="0" fontId="6" fillId="0" borderId="10" xfId="2" applyFont="1" applyBorder="1" applyAlignment="1" applyProtection="1">
      <alignment horizontal="left" vertical="top" wrapText="1"/>
      <protection locked="0"/>
    </xf>
    <xf numFmtId="0" fontId="6" fillId="0" borderId="3" xfId="2" applyFont="1" applyBorder="1" applyAlignment="1" applyProtection="1">
      <alignment horizontal="center" vertical="top"/>
      <protection locked="0"/>
    </xf>
    <xf numFmtId="0" fontId="6" fillId="0" borderId="10" xfId="2" applyFont="1" applyBorder="1" applyAlignment="1" applyProtection="1">
      <alignment horizontal="center" vertical="top"/>
      <protection locked="0"/>
    </xf>
    <xf numFmtId="0" fontId="7" fillId="0" borderId="9" xfId="0" applyFont="1" applyBorder="1" applyAlignment="1" applyProtection="1">
      <alignment horizontal="center" vertical="top" wrapText="1"/>
      <protection locked="0"/>
    </xf>
    <xf numFmtId="0" fontId="13" fillId="2" borderId="13" xfId="0" applyFont="1" applyFill="1" applyBorder="1" applyAlignment="1">
      <alignment horizontal="center" vertical="top" wrapText="1"/>
    </xf>
    <xf numFmtId="0" fontId="12" fillId="2" borderId="14" xfId="0" applyFont="1" applyFill="1" applyBorder="1" applyAlignment="1">
      <alignment horizontal="center" vertical="top" wrapText="1"/>
    </xf>
    <xf numFmtId="0" fontId="12" fillId="2" borderId="11" xfId="0" applyFont="1" applyFill="1" applyBorder="1" applyAlignment="1">
      <alignment horizontal="center" vertical="top" wrapText="1"/>
    </xf>
    <xf numFmtId="0" fontId="12" fillId="2" borderId="9" xfId="0" applyFont="1" applyFill="1" applyBorder="1" applyAlignment="1">
      <alignment horizontal="center" vertical="top" wrapText="1"/>
    </xf>
    <xf numFmtId="0" fontId="12" fillId="2" borderId="0" xfId="0" applyFont="1" applyFill="1" applyAlignment="1">
      <alignment horizontal="center" vertical="top" wrapText="1"/>
    </xf>
    <xf numFmtId="0" fontId="12" fillId="2" borderId="15" xfId="0" applyFont="1" applyFill="1" applyBorder="1" applyAlignment="1">
      <alignment horizontal="center" vertical="top" wrapText="1"/>
    </xf>
    <xf numFmtId="0" fontId="13" fillId="2" borderId="3" xfId="2" applyFont="1" applyFill="1" applyBorder="1" applyAlignment="1" applyProtection="1">
      <alignment horizontal="center" vertical="top" wrapText="1"/>
    </xf>
    <xf numFmtId="0" fontId="13" fillId="2" borderId="19" xfId="2" applyFont="1" applyFill="1" applyBorder="1" applyAlignment="1" applyProtection="1">
      <alignment horizontal="center" vertical="top" wrapText="1"/>
    </xf>
    <xf numFmtId="0" fontId="13" fillId="2" borderId="10" xfId="2" applyFont="1" applyFill="1" applyBorder="1" applyAlignment="1" applyProtection="1">
      <alignment horizontal="center" vertical="top" wrapText="1"/>
    </xf>
    <xf numFmtId="0" fontId="12" fillId="2" borderId="3" xfId="2" applyFont="1" applyFill="1" applyBorder="1" applyAlignment="1" applyProtection="1">
      <alignment horizontal="left" vertical="top" wrapText="1"/>
    </xf>
    <xf numFmtId="0" fontId="12" fillId="2" borderId="19" xfId="2" applyFont="1" applyFill="1" applyBorder="1" applyAlignment="1" applyProtection="1">
      <alignment horizontal="left" vertical="top" wrapText="1"/>
    </xf>
    <xf numFmtId="0" fontId="12" fillId="2" borderId="10" xfId="2" applyFont="1" applyFill="1" applyBorder="1" applyAlignment="1" applyProtection="1">
      <alignment horizontal="left" vertical="top" wrapText="1"/>
    </xf>
    <xf numFmtId="0" fontId="13" fillId="0" borderId="9" xfId="0" applyFont="1" applyBorder="1" applyAlignment="1">
      <alignment horizontal="left" vertical="top" wrapText="1"/>
    </xf>
    <xf numFmtId="0" fontId="37" fillId="0" borderId="1" xfId="57" applyFont="1" applyBorder="1" applyAlignment="1">
      <alignment horizontal="center" vertical="center" wrapText="1"/>
    </xf>
    <xf numFmtId="0" fontId="38" fillId="0" borderId="20" xfId="57" applyFont="1" applyBorder="1" applyAlignment="1">
      <alignment horizontal="center" vertical="center" wrapText="1"/>
    </xf>
    <xf numFmtId="0" fontId="38" fillId="0" borderId="21" xfId="57" applyFont="1" applyBorder="1" applyAlignment="1">
      <alignment horizontal="center" vertical="center" wrapText="1"/>
    </xf>
    <xf numFmtId="0" fontId="38" fillId="0" borderId="22" xfId="57" applyFont="1" applyBorder="1" applyAlignment="1">
      <alignment horizontal="center" vertical="center" wrapText="1"/>
    </xf>
  </cellXfs>
  <cellStyles count="105">
    <cellStyle name="Comma" xfId="1" builtinId="3"/>
    <cellStyle name="Comma 2" xfId="16"/>
    <cellStyle name="Comma 2 2" xfId="78"/>
    <cellStyle name="Comma 2 3" xfId="71"/>
    <cellStyle name="Comma 3" xfId="17"/>
    <cellStyle name="Comma 3 2 2" xfId="80"/>
    <cellStyle name="Comma 3 2 2 2" xfId="79"/>
    <cellStyle name="Comma 3 2 2 2 2" xfId="94"/>
    <cellStyle name="Comma 3 2 2 2 3" xfId="100"/>
    <cellStyle name="Comma 3 3" xfId="66"/>
    <cellStyle name="Comma 3 3 2" xfId="73"/>
    <cellStyle name="Comma 3 3 3" xfId="95"/>
    <cellStyle name="Comma 3 4" xfId="76"/>
    <cellStyle name="Comma 4" xfId="18"/>
    <cellStyle name="Comma 4 2 2" xfId="81"/>
    <cellStyle name="Comma 4 2 2 2" xfId="97"/>
    <cellStyle name="Comma 4 2 2 3" xfId="99"/>
    <cellStyle name="Comma 4 3" xfId="82"/>
    <cellStyle name="Comma 5" xfId="19"/>
    <cellStyle name="Comma 6" xfId="15"/>
    <cellStyle name="Comma 7" xfId="11"/>
    <cellStyle name="Comma 8" xfId="60"/>
    <cellStyle name="Currency 2" xfId="3"/>
    <cellStyle name="Currency 2 2" xfId="7"/>
    <cellStyle name="Currency 2 2 2" xfId="68"/>
    <cellStyle name="Currency 2 3" xfId="9"/>
    <cellStyle name="Currency 3" xfId="8"/>
    <cellStyle name="Currency 3 2" xfId="22"/>
    <cellStyle name="Currency 3 2 2" xfId="69"/>
    <cellStyle name="Currency 4" xfId="23"/>
    <cellStyle name="Currency 5" xfId="24"/>
    <cellStyle name="Currency 6" xfId="20"/>
    <cellStyle name="ervices" xfId="25"/>
    <cellStyle name="Excel Built-in Normal" xfId="4"/>
    <cellStyle name="Excel Built-in Normal 2" xfId="26"/>
    <cellStyle name="Excel Built-in Normal 2 2" xfId="104"/>
    <cellStyle name="Excel Built-in Normal 3" xfId="67"/>
    <cellStyle name="Excel Built-in Normal 4" xfId="83"/>
    <cellStyle name="Grey" xfId="27"/>
    <cellStyle name="Hyperlink" xfId="58" builtinId="8"/>
    <cellStyle name="Input [yellow]" xfId="28"/>
    <cellStyle name="Normal" xfId="0" builtinId="0"/>
    <cellStyle name="Normal - Style1" xfId="29"/>
    <cellStyle name="Normal 10" xfId="30"/>
    <cellStyle name="Normal 10 2" xfId="72"/>
    <cellStyle name="Normal 11" xfId="13"/>
    <cellStyle name="Normal 11 2" xfId="70"/>
    <cellStyle name="Normal 12" xfId="31"/>
    <cellStyle name="Normal 12 2" xfId="103"/>
    <cellStyle name="Normal 13" xfId="32"/>
    <cellStyle name="Normal 14" xfId="46"/>
    <cellStyle name="Normal 15" xfId="47"/>
    <cellStyle name="Normal 16" xfId="48"/>
    <cellStyle name="Normal 17" xfId="49"/>
    <cellStyle name="Normal 18" xfId="50"/>
    <cellStyle name="Normal 19" xfId="51"/>
    <cellStyle name="Normal 19 2" xfId="84"/>
    <cellStyle name="Normal 2" xfId="33"/>
    <cellStyle name="Normal 2 2" xfId="34"/>
    <cellStyle name="Normal 2 2 2" xfId="57"/>
    <cellStyle name="Normal 2 2 2 2" xfId="74"/>
    <cellStyle name="Normal 2 3" xfId="85"/>
    <cellStyle name="Normal 2 4" xfId="75"/>
    <cellStyle name="Normal 2 5" xfId="61"/>
    <cellStyle name="Normal 20" xfId="52"/>
    <cellStyle name="Normal 21" xfId="53"/>
    <cellStyle name="Normal 22" xfId="54"/>
    <cellStyle name="Normal 23" xfId="55"/>
    <cellStyle name="Normal 24" xfId="56"/>
    <cellStyle name="Normal 25" xfId="44"/>
    <cellStyle name="Normal 26" xfId="59"/>
    <cellStyle name="Normal 3" xfId="10"/>
    <cellStyle name="Normal 3 2" xfId="35"/>
    <cellStyle name="Normal 3 2 2" xfId="87"/>
    <cellStyle name="Normal 3 2 3" xfId="102"/>
    <cellStyle name="Normal 3 3" xfId="86"/>
    <cellStyle name="Normal 3 4" xfId="88"/>
    <cellStyle name="Normal 4" xfId="36"/>
    <cellStyle name="Normal 4 2" xfId="93"/>
    <cellStyle name="Normal 4 2 2" xfId="12"/>
    <cellStyle name="Normal 4 2 2 2" xfId="96"/>
    <cellStyle name="Normal 4 2 2 3" xfId="89"/>
    <cellStyle name="Normal 4 3" xfId="63"/>
    <cellStyle name="Normal 5" xfId="6"/>
    <cellStyle name="Normal 5 2" xfId="37"/>
    <cellStyle name="Normal 5 2 2" xfId="65"/>
    <cellStyle name="Normal 5 2 3" xfId="62"/>
    <cellStyle name="Normal 5 3" xfId="90"/>
    <cellStyle name="Normal 6" xfId="14"/>
    <cellStyle name="Normal 6 2" xfId="91"/>
    <cellStyle name="Normal 7" xfId="38"/>
    <cellStyle name="Normal 7 2" xfId="98"/>
    <cellStyle name="Normal 8" xfId="21"/>
    <cellStyle name="Normal 8 2" xfId="101"/>
    <cellStyle name="Normal 9" xfId="45"/>
    <cellStyle name="Normal 9 2" xfId="64"/>
    <cellStyle name="Normal_Revised BPS RE Unit Requirement cost weight package A1" xfId="2"/>
    <cellStyle name="Normal_Revised BPS RE Unit Requirement cost weight package B2" xfId="5"/>
    <cellStyle name="Percent [2]" xfId="39"/>
    <cellStyle name="Percent 2" xfId="92"/>
    <cellStyle name="Title 2" xfId="77"/>
    <cellStyle name="Tusental (0)_pldt" xfId="40"/>
    <cellStyle name="Tusental_pldt" xfId="41"/>
    <cellStyle name="Valuta (0)_pldt" xfId="42"/>
    <cellStyle name="Valuta_pldt" xfId="43"/>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zoomScale="55" zoomScaleNormal="55" workbookViewId="0">
      <selection activeCell="C16" sqref="C16"/>
    </sheetView>
  </sheetViews>
  <sheetFormatPr defaultColWidth="9" defaultRowHeight="15" x14ac:dyDescent="0.25"/>
  <cols>
    <col min="1" max="1" width="9" style="26"/>
    <col min="2" max="2" width="71.5703125" style="17" customWidth="1"/>
    <col min="3" max="3" width="17.85546875" style="26" customWidth="1"/>
    <col min="4" max="5" width="9" style="17"/>
    <col min="6" max="6" width="9" style="17" customWidth="1"/>
    <col min="7" max="7" width="40.7109375" style="17" customWidth="1"/>
    <col min="8" max="8" width="27.5703125" style="17" customWidth="1"/>
    <col min="9" max="9" width="9" style="17"/>
    <col min="10" max="10" width="12.85546875" style="17" bestFit="1" customWidth="1"/>
    <col min="11" max="11" width="14" style="17" bestFit="1" customWidth="1"/>
    <col min="12" max="16384" width="9" style="17"/>
  </cols>
  <sheetData>
    <row r="1" spans="1:8" ht="28.5" x14ac:dyDescent="0.45">
      <c r="A1" s="15" t="s">
        <v>274</v>
      </c>
      <c r="B1" s="16" t="s">
        <v>398</v>
      </c>
      <c r="C1" s="15" t="s">
        <v>399</v>
      </c>
      <c r="F1" s="15" t="s">
        <v>274</v>
      </c>
      <c r="G1" s="16" t="s">
        <v>398</v>
      </c>
      <c r="H1" s="15" t="s">
        <v>399</v>
      </c>
    </row>
    <row r="2" spans="1:8" ht="28.5" x14ac:dyDescent="0.45">
      <c r="A2" s="18">
        <v>1</v>
      </c>
      <c r="B2" s="19" t="s">
        <v>400</v>
      </c>
      <c r="C2" s="20"/>
      <c r="F2" s="29">
        <v>1</v>
      </c>
      <c r="G2" s="29" t="s">
        <v>432</v>
      </c>
      <c r="H2" s="29">
        <v>2</v>
      </c>
    </row>
    <row r="3" spans="1:8" ht="28.5" x14ac:dyDescent="0.45">
      <c r="A3" s="18">
        <v>2</v>
      </c>
      <c r="B3" s="19" t="s">
        <v>401</v>
      </c>
      <c r="C3" s="27">
        <v>2</v>
      </c>
      <c r="D3" s="28"/>
    </row>
    <row r="4" spans="1:8" ht="28.5" x14ac:dyDescent="0.45">
      <c r="A4" s="18">
        <v>3</v>
      </c>
      <c r="B4" s="19" t="s">
        <v>430</v>
      </c>
      <c r="C4" s="27"/>
      <c r="D4" s="28"/>
    </row>
    <row r="5" spans="1:8" ht="28.5" x14ac:dyDescent="0.45">
      <c r="A5" s="18">
        <v>4</v>
      </c>
      <c r="B5" s="19" t="s">
        <v>402</v>
      </c>
      <c r="C5" s="21"/>
    </row>
    <row r="6" spans="1:8" ht="28.5" x14ac:dyDescent="0.45">
      <c r="A6" s="18">
        <v>5</v>
      </c>
      <c r="B6" s="19" t="s">
        <v>403</v>
      </c>
      <c r="C6" s="20"/>
    </row>
    <row r="7" spans="1:8" ht="28.5" x14ac:dyDescent="0.45">
      <c r="A7" s="18">
        <v>6</v>
      </c>
      <c r="B7" s="19" t="s">
        <v>404</v>
      </c>
      <c r="C7" s="20">
        <v>4</v>
      </c>
    </row>
    <row r="8" spans="1:8" ht="28.5" x14ac:dyDescent="0.45">
      <c r="A8" s="18">
        <v>7</v>
      </c>
      <c r="B8" s="19" t="s">
        <v>405</v>
      </c>
      <c r="C8" s="21">
        <v>2</v>
      </c>
    </row>
    <row r="9" spans="1:8" ht="28.5" x14ac:dyDescent="0.45">
      <c r="A9" s="18">
        <v>8</v>
      </c>
      <c r="B9" s="19" t="s">
        <v>431</v>
      </c>
      <c r="C9" s="21"/>
    </row>
    <row r="10" spans="1:8" ht="28.5" x14ac:dyDescent="0.45">
      <c r="A10" s="18">
        <v>9</v>
      </c>
      <c r="B10" s="19" t="s">
        <v>406</v>
      </c>
      <c r="C10" s="22">
        <v>1</v>
      </c>
    </row>
    <row r="11" spans="1:8" ht="28.5" x14ac:dyDescent="0.45">
      <c r="A11" s="18">
        <v>10</v>
      </c>
      <c r="B11" s="19" t="s">
        <v>407</v>
      </c>
      <c r="C11" s="22"/>
    </row>
    <row r="12" spans="1:8" ht="28.5" x14ac:dyDescent="0.45">
      <c r="A12" s="18">
        <v>11</v>
      </c>
      <c r="B12" s="19" t="s">
        <v>408</v>
      </c>
      <c r="C12" s="21"/>
    </row>
    <row r="13" spans="1:8" ht="28.5" x14ac:dyDescent="0.45">
      <c r="A13" s="18">
        <v>12</v>
      </c>
      <c r="B13" s="19" t="s">
        <v>409</v>
      </c>
      <c r="C13" s="21"/>
    </row>
    <row r="14" spans="1:8" ht="28.5" x14ac:dyDescent="0.45">
      <c r="A14" s="18">
        <v>13</v>
      </c>
      <c r="B14" s="19" t="s">
        <v>410</v>
      </c>
      <c r="C14" s="21">
        <v>1</v>
      </c>
    </row>
    <row r="15" spans="1:8" ht="28.5" x14ac:dyDescent="0.45">
      <c r="A15" s="18">
        <v>14</v>
      </c>
      <c r="B15" s="19" t="s">
        <v>411</v>
      </c>
      <c r="C15" s="21">
        <v>1</v>
      </c>
    </row>
    <row r="16" spans="1:8" ht="28.5" x14ac:dyDescent="0.45">
      <c r="A16" s="18">
        <v>15</v>
      </c>
      <c r="B16" s="19" t="s">
        <v>412</v>
      </c>
      <c r="C16" s="20">
        <v>1</v>
      </c>
    </row>
    <row r="17" spans="1:3" ht="28.5" x14ac:dyDescent="0.45">
      <c r="A17" s="18">
        <v>16</v>
      </c>
      <c r="B17" s="19" t="s">
        <v>413</v>
      </c>
      <c r="C17" s="20" t="s">
        <v>414</v>
      </c>
    </row>
    <row r="18" spans="1:3" ht="28.5" x14ac:dyDescent="0.45">
      <c r="A18" s="18">
        <v>17</v>
      </c>
      <c r="B18" s="19" t="s">
        <v>415</v>
      </c>
      <c r="C18" s="20" t="s">
        <v>414</v>
      </c>
    </row>
    <row r="19" spans="1:3" ht="28.5" x14ac:dyDescent="0.45">
      <c r="A19" s="18">
        <v>18</v>
      </c>
      <c r="B19" s="19" t="s">
        <v>416</v>
      </c>
      <c r="C19" s="21">
        <f>8+(SUM(C2:C6)-3)*2+C3*2</f>
        <v>10</v>
      </c>
    </row>
    <row r="20" spans="1:3" ht="28.5" x14ac:dyDescent="0.45">
      <c r="A20" s="18">
        <v>19</v>
      </c>
      <c r="B20" s="19" t="s">
        <v>417</v>
      </c>
      <c r="C20" s="21">
        <v>7</v>
      </c>
    </row>
    <row r="21" spans="1:3" ht="28.5" x14ac:dyDescent="0.45">
      <c r="A21" s="18">
        <v>20</v>
      </c>
      <c r="B21" s="19" t="s">
        <v>418</v>
      </c>
      <c r="C21" s="21">
        <f>16+C3*2+6</f>
        <v>26</v>
      </c>
    </row>
    <row r="22" spans="1:3" ht="28.5" x14ac:dyDescent="0.45">
      <c r="A22" s="18">
        <v>21</v>
      </c>
      <c r="B22" s="19" t="s">
        <v>419</v>
      </c>
      <c r="C22" s="21">
        <v>6</v>
      </c>
    </row>
    <row r="23" spans="1:3" ht="28.5" x14ac:dyDescent="0.45">
      <c r="A23" s="18">
        <v>22</v>
      </c>
      <c r="B23" s="19" t="s">
        <v>420</v>
      </c>
      <c r="C23" s="21">
        <f>SUM(C7:C11)+1</f>
        <v>8</v>
      </c>
    </row>
    <row r="24" spans="1:3" ht="28.5" x14ac:dyDescent="0.45">
      <c r="A24" s="18">
        <v>23</v>
      </c>
      <c r="B24" s="19" t="s">
        <v>421</v>
      </c>
      <c r="C24" s="21">
        <f>(C14+1)*2+C15+1</f>
        <v>6</v>
      </c>
    </row>
    <row r="25" spans="1:3" ht="28.5" x14ac:dyDescent="0.45">
      <c r="A25" s="18">
        <v>24</v>
      </c>
      <c r="B25" s="19" t="s">
        <v>422</v>
      </c>
      <c r="C25" s="21">
        <f>SUM(C7:C11)-C10+C14+1-C26</f>
        <v>4</v>
      </c>
    </row>
    <row r="26" spans="1:3" ht="28.5" x14ac:dyDescent="0.45">
      <c r="A26" s="18">
        <v>25</v>
      </c>
      <c r="B26" s="19" t="s">
        <v>423</v>
      </c>
      <c r="C26" s="21">
        <v>4</v>
      </c>
    </row>
    <row r="27" spans="1:3" ht="28.5" x14ac:dyDescent="0.45">
      <c r="A27" s="18">
        <v>26</v>
      </c>
      <c r="B27" s="19" t="s">
        <v>424</v>
      </c>
      <c r="C27" s="21">
        <f>C15+1</f>
        <v>2</v>
      </c>
    </row>
    <row r="28" spans="1:3" ht="28.5" x14ac:dyDescent="0.45">
      <c r="A28" s="18">
        <v>27</v>
      </c>
      <c r="B28" s="19" t="s">
        <v>425</v>
      </c>
      <c r="C28" s="21">
        <f>ROUND((SUM(C2+C3+C4+C6)*10.4+C5*15+2*3+2*2)*(30+12+6.5),0)</f>
        <v>1494</v>
      </c>
    </row>
    <row r="29" spans="1:3" ht="28.5" x14ac:dyDescent="0.45">
      <c r="A29" s="18">
        <v>28</v>
      </c>
      <c r="B29" s="19" t="s">
        <v>426</v>
      </c>
      <c r="C29" s="21">
        <f>ROUND(SUM(C7+C8+C9+C11)*5.5+C10*7.5+2*3+2*2,0)*(22+2+2+2)+ROUND((6.5+2+2)*(12+2),0)</f>
        <v>1575</v>
      </c>
    </row>
    <row r="30" spans="1:3" ht="57" x14ac:dyDescent="0.45">
      <c r="A30" s="18">
        <v>29</v>
      </c>
      <c r="B30" s="23" t="s">
        <v>427</v>
      </c>
      <c r="C30" s="21">
        <f>ROUNDUP(MAX(((C2+C3+C4+C6)*10.4+C5*15),((C7+C8+C9+C11)*5.5+C10*7.5+16+16)),-1)</f>
        <v>80</v>
      </c>
    </row>
    <row r="31" spans="1:3" ht="28.5" x14ac:dyDescent="0.45">
      <c r="A31" s="18">
        <v>30</v>
      </c>
      <c r="B31" s="19" t="s">
        <v>428</v>
      </c>
      <c r="C31" s="21">
        <f>C30</f>
        <v>80</v>
      </c>
    </row>
    <row r="32" spans="1:3" ht="28.5" x14ac:dyDescent="0.45">
      <c r="A32" s="18">
        <v>31</v>
      </c>
      <c r="B32" s="19" t="s">
        <v>429</v>
      </c>
      <c r="C32" s="21">
        <f>ROUND((30+16.5+12+2+2+2+7+2+22+2+2),0)</f>
        <v>100</v>
      </c>
    </row>
    <row r="33" spans="1:3" x14ac:dyDescent="0.25">
      <c r="A33" s="24">
        <v>30</v>
      </c>
      <c r="B33" s="25"/>
      <c r="C33" s="24"/>
    </row>
  </sheetData>
  <dataValidations count="7">
    <dataValidation type="list" allowBlank="1" showInputMessage="1" showErrorMessage="1" sqref="C17:C18">
      <formula1>"Longrod,Disc,Polymer"</formula1>
    </dataValidation>
    <dataValidation type="whole" operator="lessThanOrEqual" allowBlank="1" showErrorMessage="1" error="Value-0 to 2" promptTitle="Error in Value Entered" prompt="Value- 0 or 1 or 2 only" sqref="C6">
      <formula1>2</formula1>
    </dataValidation>
    <dataValidation type="whole" operator="equal" allowBlank="1" showInputMessage="1" showErrorMessage="1" error="Value should be 2" sqref="D3:D4">
      <formula1>2</formula1>
    </dataValidation>
    <dataValidation type="whole" allowBlank="1" showInputMessage="1" showErrorMessage="1" error="Value- 4 to 6" sqref="C7">
      <formula1>4</formula1>
      <formula2>6</formula2>
    </dataValidation>
    <dataValidation type="whole" allowBlank="1" showInputMessage="1" showErrorMessage="1" error="Value- 2 to 4" sqref="C2">
      <formula1>2</formula1>
      <formula2>4</formula2>
    </dataValidation>
    <dataValidation type="whole" operator="equal" allowBlank="1" showInputMessage="1" showErrorMessage="1" error="Value shoud be 1" sqref="C5">
      <formula1>1</formula1>
    </dataValidation>
    <dataValidation type="whole" operator="equal" allowBlank="1" showInputMessage="1" showErrorMessage="1" error="Value should be 1" sqref="C10">
      <formul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zoomScaleNormal="100" workbookViewId="0">
      <selection activeCell="C21" sqref="C21"/>
    </sheetView>
  </sheetViews>
  <sheetFormatPr defaultColWidth="8.7109375" defaultRowHeight="12.75" x14ac:dyDescent="0.2"/>
  <cols>
    <col min="1" max="1" width="8.7109375" style="79"/>
    <col min="2" max="2" width="52.42578125" style="79" customWidth="1"/>
    <col min="3" max="3" width="23.42578125" style="79" customWidth="1"/>
    <col min="4" max="257" width="8.7109375" style="79"/>
    <col min="258" max="258" width="73.85546875" style="79" customWidth="1"/>
    <col min="259" max="259" width="23.42578125" style="79" customWidth="1"/>
    <col min="260" max="513" width="8.7109375" style="79"/>
    <col min="514" max="514" width="73.85546875" style="79" customWidth="1"/>
    <col min="515" max="515" width="23.42578125" style="79" customWidth="1"/>
    <col min="516" max="769" width="8.7109375" style="79"/>
    <col min="770" max="770" width="73.85546875" style="79" customWidth="1"/>
    <col min="771" max="771" width="23.42578125" style="79" customWidth="1"/>
    <col min="772" max="1025" width="8.7109375" style="79"/>
    <col min="1026" max="1026" width="73.85546875" style="79" customWidth="1"/>
    <col min="1027" max="1027" width="23.42578125" style="79" customWidth="1"/>
    <col min="1028" max="1281" width="8.7109375" style="79"/>
    <col min="1282" max="1282" width="73.85546875" style="79" customWidth="1"/>
    <col min="1283" max="1283" width="23.42578125" style="79" customWidth="1"/>
    <col min="1284" max="1537" width="8.7109375" style="79"/>
    <col min="1538" max="1538" width="73.85546875" style="79" customWidth="1"/>
    <col min="1539" max="1539" width="23.42578125" style="79" customWidth="1"/>
    <col min="1540" max="1793" width="8.7109375" style="79"/>
    <col min="1794" max="1794" width="73.85546875" style="79" customWidth="1"/>
    <col min="1795" max="1795" width="23.42578125" style="79" customWidth="1"/>
    <col min="1796" max="2049" width="8.7109375" style="79"/>
    <col min="2050" max="2050" width="73.85546875" style="79" customWidth="1"/>
    <col min="2051" max="2051" width="23.42578125" style="79" customWidth="1"/>
    <col min="2052" max="2305" width="8.7109375" style="79"/>
    <col min="2306" max="2306" width="73.85546875" style="79" customWidth="1"/>
    <col min="2307" max="2307" width="23.42578125" style="79" customWidth="1"/>
    <col min="2308" max="2561" width="8.7109375" style="79"/>
    <col min="2562" max="2562" width="73.85546875" style="79" customWidth="1"/>
    <col min="2563" max="2563" width="23.42578125" style="79" customWidth="1"/>
    <col min="2564" max="2817" width="8.7109375" style="79"/>
    <col min="2818" max="2818" width="73.85546875" style="79" customWidth="1"/>
    <col min="2819" max="2819" width="23.42578125" style="79" customWidth="1"/>
    <col min="2820" max="3073" width="8.7109375" style="79"/>
    <col min="3074" max="3074" width="73.85546875" style="79" customWidth="1"/>
    <col min="3075" max="3075" width="23.42578125" style="79" customWidth="1"/>
    <col min="3076" max="3329" width="8.7109375" style="79"/>
    <col min="3330" max="3330" width="73.85546875" style="79" customWidth="1"/>
    <col min="3331" max="3331" width="23.42578125" style="79" customWidth="1"/>
    <col min="3332" max="3585" width="8.7109375" style="79"/>
    <col min="3586" max="3586" width="73.85546875" style="79" customWidth="1"/>
    <col min="3587" max="3587" width="23.42578125" style="79" customWidth="1"/>
    <col min="3588" max="3841" width="8.7109375" style="79"/>
    <col min="3842" max="3842" width="73.85546875" style="79" customWidth="1"/>
    <col min="3843" max="3843" width="23.42578125" style="79" customWidth="1"/>
    <col min="3844" max="4097" width="8.7109375" style="79"/>
    <col min="4098" max="4098" width="73.85546875" style="79" customWidth="1"/>
    <col min="4099" max="4099" width="23.42578125" style="79" customWidth="1"/>
    <col min="4100" max="4353" width="8.7109375" style="79"/>
    <col min="4354" max="4354" width="73.85546875" style="79" customWidth="1"/>
    <col min="4355" max="4355" width="23.42578125" style="79" customWidth="1"/>
    <col min="4356" max="4609" width="8.7109375" style="79"/>
    <col min="4610" max="4610" width="73.85546875" style="79" customWidth="1"/>
    <col min="4611" max="4611" width="23.42578125" style="79" customWidth="1"/>
    <col min="4612" max="4865" width="8.7109375" style="79"/>
    <col min="4866" max="4866" width="73.85546875" style="79" customWidth="1"/>
    <col min="4867" max="4867" width="23.42578125" style="79" customWidth="1"/>
    <col min="4868" max="5121" width="8.7109375" style="79"/>
    <col min="5122" max="5122" width="73.85546875" style="79" customWidth="1"/>
    <col min="5123" max="5123" width="23.42578125" style="79" customWidth="1"/>
    <col min="5124" max="5377" width="8.7109375" style="79"/>
    <col min="5378" max="5378" width="73.85546875" style="79" customWidth="1"/>
    <col min="5379" max="5379" width="23.42578125" style="79" customWidth="1"/>
    <col min="5380" max="5633" width="8.7109375" style="79"/>
    <col min="5634" max="5634" width="73.85546875" style="79" customWidth="1"/>
    <col min="5635" max="5635" width="23.42578125" style="79" customWidth="1"/>
    <col min="5636" max="5889" width="8.7109375" style="79"/>
    <col min="5890" max="5890" width="73.85546875" style="79" customWidth="1"/>
    <col min="5891" max="5891" width="23.42578125" style="79" customWidth="1"/>
    <col min="5892" max="6145" width="8.7109375" style="79"/>
    <col min="6146" max="6146" width="73.85546875" style="79" customWidth="1"/>
    <col min="6147" max="6147" width="23.42578125" style="79" customWidth="1"/>
    <col min="6148" max="6401" width="8.7109375" style="79"/>
    <col min="6402" max="6402" width="73.85546875" style="79" customWidth="1"/>
    <col min="6403" max="6403" width="23.42578125" style="79" customWidth="1"/>
    <col min="6404" max="6657" width="8.7109375" style="79"/>
    <col min="6658" max="6658" width="73.85546875" style="79" customWidth="1"/>
    <col min="6659" max="6659" width="23.42578125" style="79" customWidth="1"/>
    <col min="6660" max="6913" width="8.7109375" style="79"/>
    <col min="6914" max="6914" width="73.85546875" style="79" customWidth="1"/>
    <col min="6915" max="6915" width="23.42578125" style="79" customWidth="1"/>
    <col min="6916" max="7169" width="8.7109375" style="79"/>
    <col min="7170" max="7170" width="73.85546875" style="79" customWidth="1"/>
    <col min="7171" max="7171" width="23.42578125" style="79" customWidth="1"/>
    <col min="7172" max="7425" width="8.7109375" style="79"/>
    <col min="7426" max="7426" width="73.85546875" style="79" customWidth="1"/>
    <col min="7427" max="7427" width="23.42578125" style="79" customWidth="1"/>
    <col min="7428" max="7681" width="8.7109375" style="79"/>
    <col min="7682" max="7682" width="73.85546875" style="79" customWidth="1"/>
    <col min="7683" max="7683" width="23.42578125" style="79" customWidth="1"/>
    <col min="7684" max="7937" width="8.7109375" style="79"/>
    <col min="7938" max="7938" width="73.85546875" style="79" customWidth="1"/>
    <col min="7939" max="7939" width="23.42578125" style="79" customWidth="1"/>
    <col min="7940" max="8193" width="8.7109375" style="79"/>
    <col min="8194" max="8194" width="73.85546875" style="79" customWidth="1"/>
    <col min="8195" max="8195" width="23.42578125" style="79" customWidth="1"/>
    <col min="8196" max="8449" width="8.7109375" style="79"/>
    <col min="8450" max="8450" width="73.85546875" style="79" customWidth="1"/>
    <col min="8451" max="8451" width="23.42578125" style="79" customWidth="1"/>
    <col min="8452" max="8705" width="8.7109375" style="79"/>
    <col min="8706" max="8706" width="73.85546875" style="79" customWidth="1"/>
    <col min="8707" max="8707" width="23.42578125" style="79" customWidth="1"/>
    <col min="8708" max="8961" width="8.7109375" style="79"/>
    <col min="8962" max="8962" width="73.85546875" style="79" customWidth="1"/>
    <col min="8963" max="8963" width="23.42578125" style="79" customWidth="1"/>
    <col min="8964" max="9217" width="8.7109375" style="79"/>
    <col min="9218" max="9218" width="73.85546875" style="79" customWidth="1"/>
    <col min="9219" max="9219" width="23.42578125" style="79" customWidth="1"/>
    <col min="9220" max="9473" width="8.7109375" style="79"/>
    <col min="9474" max="9474" width="73.85546875" style="79" customWidth="1"/>
    <col min="9475" max="9475" width="23.42578125" style="79" customWidth="1"/>
    <col min="9476" max="9729" width="8.7109375" style="79"/>
    <col min="9730" max="9730" width="73.85546875" style="79" customWidth="1"/>
    <col min="9731" max="9731" width="23.42578125" style="79" customWidth="1"/>
    <col min="9732" max="9985" width="8.7109375" style="79"/>
    <col min="9986" max="9986" width="73.85546875" style="79" customWidth="1"/>
    <col min="9987" max="9987" width="23.42578125" style="79" customWidth="1"/>
    <col min="9988" max="10241" width="8.7109375" style="79"/>
    <col min="10242" max="10242" width="73.85546875" style="79" customWidth="1"/>
    <col min="10243" max="10243" width="23.42578125" style="79" customWidth="1"/>
    <col min="10244" max="10497" width="8.7109375" style="79"/>
    <col min="10498" max="10498" width="73.85546875" style="79" customWidth="1"/>
    <col min="10499" max="10499" width="23.42578125" style="79" customWidth="1"/>
    <col min="10500" max="10753" width="8.7109375" style="79"/>
    <col min="10754" max="10754" width="73.85546875" style="79" customWidth="1"/>
    <col min="10755" max="10755" width="23.42578125" style="79" customWidth="1"/>
    <col min="10756" max="11009" width="8.7109375" style="79"/>
    <col min="11010" max="11010" width="73.85546875" style="79" customWidth="1"/>
    <col min="11011" max="11011" width="23.42578125" style="79" customWidth="1"/>
    <col min="11012" max="11265" width="8.7109375" style="79"/>
    <col min="11266" max="11266" width="73.85546875" style="79" customWidth="1"/>
    <col min="11267" max="11267" width="23.42578125" style="79" customWidth="1"/>
    <col min="11268" max="11521" width="8.7109375" style="79"/>
    <col min="11522" max="11522" width="73.85546875" style="79" customWidth="1"/>
    <col min="11523" max="11523" width="23.42578125" style="79" customWidth="1"/>
    <col min="11524" max="11777" width="8.7109375" style="79"/>
    <col min="11778" max="11778" width="73.85546875" style="79" customWidth="1"/>
    <col min="11779" max="11779" width="23.42578125" style="79" customWidth="1"/>
    <col min="11780" max="12033" width="8.7109375" style="79"/>
    <col min="12034" max="12034" width="73.85546875" style="79" customWidth="1"/>
    <col min="12035" max="12035" width="23.42578125" style="79" customWidth="1"/>
    <col min="12036" max="12289" width="8.7109375" style="79"/>
    <col min="12290" max="12290" width="73.85546875" style="79" customWidth="1"/>
    <col min="12291" max="12291" width="23.42578125" style="79" customWidth="1"/>
    <col min="12292" max="12545" width="8.7109375" style="79"/>
    <col min="12546" max="12546" width="73.85546875" style="79" customWidth="1"/>
    <col min="12547" max="12547" width="23.42578125" style="79" customWidth="1"/>
    <col min="12548" max="12801" width="8.7109375" style="79"/>
    <col min="12802" max="12802" width="73.85546875" style="79" customWidth="1"/>
    <col min="12803" max="12803" width="23.42578125" style="79" customWidth="1"/>
    <col min="12804" max="13057" width="8.7109375" style="79"/>
    <col min="13058" max="13058" width="73.85546875" style="79" customWidth="1"/>
    <col min="13059" max="13059" width="23.42578125" style="79" customWidth="1"/>
    <col min="13060" max="13313" width="8.7109375" style="79"/>
    <col min="13314" max="13314" width="73.85546875" style="79" customWidth="1"/>
    <col min="13315" max="13315" width="23.42578125" style="79" customWidth="1"/>
    <col min="13316" max="13569" width="8.7109375" style="79"/>
    <col min="13570" max="13570" width="73.85546875" style="79" customWidth="1"/>
    <col min="13571" max="13571" width="23.42578125" style="79" customWidth="1"/>
    <col min="13572" max="13825" width="8.7109375" style="79"/>
    <col min="13826" max="13826" width="73.85546875" style="79" customWidth="1"/>
    <col min="13827" max="13827" width="23.42578125" style="79" customWidth="1"/>
    <col min="13828" max="14081" width="8.7109375" style="79"/>
    <col min="14082" max="14082" width="73.85546875" style="79" customWidth="1"/>
    <col min="14083" max="14083" width="23.42578125" style="79" customWidth="1"/>
    <col min="14084" max="14337" width="8.7109375" style="79"/>
    <col min="14338" max="14338" width="73.85546875" style="79" customWidth="1"/>
    <col min="14339" max="14339" width="23.42578125" style="79" customWidth="1"/>
    <col min="14340" max="14593" width="8.7109375" style="79"/>
    <col min="14594" max="14594" width="73.85546875" style="79" customWidth="1"/>
    <col min="14595" max="14595" width="23.42578125" style="79" customWidth="1"/>
    <col min="14596" max="14849" width="8.7109375" style="79"/>
    <col min="14850" max="14850" width="73.85546875" style="79" customWidth="1"/>
    <col min="14851" max="14851" width="23.42578125" style="79" customWidth="1"/>
    <col min="14852" max="15105" width="8.7109375" style="79"/>
    <col min="15106" max="15106" width="73.85546875" style="79" customWidth="1"/>
    <col min="15107" max="15107" width="23.42578125" style="79" customWidth="1"/>
    <col min="15108" max="15361" width="8.7109375" style="79"/>
    <col min="15362" max="15362" width="73.85546875" style="79" customWidth="1"/>
    <col min="15363" max="15363" width="23.42578125" style="79" customWidth="1"/>
    <col min="15364" max="15617" width="8.7109375" style="79"/>
    <col min="15618" max="15618" width="73.85546875" style="79" customWidth="1"/>
    <col min="15619" max="15619" width="23.42578125" style="79" customWidth="1"/>
    <col min="15620" max="15873" width="8.7109375" style="79"/>
    <col min="15874" max="15874" width="73.85546875" style="79" customWidth="1"/>
    <col min="15875" max="15875" width="23.42578125" style="79" customWidth="1"/>
    <col min="15876" max="16129" width="8.7109375" style="79"/>
    <col min="16130" max="16130" width="73.85546875" style="79" customWidth="1"/>
    <col min="16131" max="16131" width="23.42578125" style="79" customWidth="1"/>
    <col min="16132" max="16384" width="8.7109375" style="79"/>
  </cols>
  <sheetData>
    <row r="1" spans="1:3" ht="62.45" customHeight="1" x14ac:dyDescent="0.2">
      <c r="A1" s="472" t="s">
        <v>1031</v>
      </c>
      <c r="B1" s="472"/>
      <c r="C1" s="472"/>
    </row>
    <row r="2" spans="1:3" ht="18" x14ac:dyDescent="0.2">
      <c r="A2" s="473" t="s">
        <v>699</v>
      </c>
      <c r="B2" s="474"/>
      <c r="C2" s="475"/>
    </row>
    <row r="3" spans="1:3" ht="15" x14ac:dyDescent="0.2">
      <c r="A3" s="80"/>
      <c r="B3" s="80"/>
      <c r="C3" s="80"/>
    </row>
    <row r="4" spans="1:3" ht="15.75" x14ac:dyDescent="0.2">
      <c r="A4" s="81" t="s">
        <v>4</v>
      </c>
      <c r="B4" s="81" t="s">
        <v>398</v>
      </c>
      <c r="C4" s="81" t="s">
        <v>700</v>
      </c>
    </row>
    <row r="5" spans="1:3" ht="15" x14ac:dyDescent="0.2">
      <c r="A5" s="82">
        <v>1</v>
      </c>
      <c r="B5" s="80" t="s">
        <v>701</v>
      </c>
      <c r="C5" s="83">
        <f>Supply!I358</f>
        <v>202301188.60547853</v>
      </c>
    </row>
    <row r="6" spans="1:3" ht="15" x14ac:dyDescent="0.2">
      <c r="A6" s="82">
        <v>2</v>
      </c>
      <c r="B6" s="80" t="s">
        <v>702</v>
      </c>
      <c r="C6" s="83">
        <f>C5*3%</f>
        <v>6069035.6581643559</v>
      </c>
    </row>
    <row r="7" spans="1:3" ht="15" x14ac:dyDescent="0.2">
      <c r="A7" s="82">
        <v>3</v>
      </c>
      <c r="B7" s="80" t="s">
        <v>703</v>
      </c>
      <c r="C7" s="83">
        <f>C5+C6</f>
        <v>208370224.26364288</v>
      </c>
    </row>
    <row r="8" spans="1:3" ht="15" x14ac:dyDescent="0.2">
      <c r="A8" s="82">
        <v>4</v>
      </c>
      <c r="B8" s="84" t="s">
        <v>704</v>
      </c>
      <c r="C8" s="83">
        <f>C7*3%</f>
        <v>6251106.7279092865</v>
      </c>
    </row>
    <row r="9" spans="1:3" ht="15" x14ac:dyDescent="0.2">
      <c r="A9" s="82">
        <v>5</v>
      </c>
      <c r="B9" s="80" t="s">
        <v>705</v>
      </c>
      <c r="C9" s="83">
        <f>C7*2%</f>
        <v>4167404.4852728578</v>
      </c>
    </row>
    <row r="10" spans="1:3" ht="15" x14ac:dyDescent="0.2">
      <c r="A10" s="82">
        <v>6</v>
      </c>
      <c r="B10" s="80" t="s">
        <v>706</v>
      </c>
      <c r="C10" s="83">
        <f>5%*C7</f>
        <v>10418511.213182144</v>
      </c>
    </row>
    <row r="11" spans="1:3" ht="15" x14ac:dyDescent="0.2">
      <c r="A11" s="82">
        <v>7</v>
      </c>
      <c r="B11" s="80" t="s">
        <v>707</v>
      </c>
      <c r="C11" s="83">
        <f>SUM(C7:C10)</f>
        <v>229207246.69000718</v>
      </c>
    </row>
    <row r="12" spans="1:3" ht="15" x14ac:dyDescent="0.2">
      <c r="A12" s="82">
        <v>8</v>
      </c>
      <c r="B12" s="80" t="s">
        <v>708</v>
      </c>
      <c r="C12" s="83">
        <f>Erection!I206</f>
        <v>10654091.626630504</v>
      </c>
    </row>
    <row r="13" spans="1:3" ht="15" x14ac:dyDescent="0.2">
      <c r="A13" s="82">
        <v>9</v>
      </c>
      <c r="B13" s="80" t="s">
        <v>709</v>
      </c>
      <c r="C13" s="83">
        <f>'Civil '!I222</f>
        <v>103116001.39480004</v>
      </c>
    </row>
    <row r="14" spans="1:3" ht="15.75" x14ac:dyDescent="0.2">
      <c r="A14" s="82">
        <v>10</v>
      </c>
      <c r="B14" s="85" t="s">
        <v>710</v>
      </c>
      <c r="C14" s="86">
        <f>SUM(C11:C13)</f>
        <v>342977339.7114377</v>
      </c>
    </row>
  </sheetData>
  <mergeCells count="2">
    <mergeCell ref="A1:C1"/>
    <mergeCell ref="A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9"/>
  <sheetViews>
    <sheetView view="pageBreakPreview" topLeftCell="A38" zoomScale="90" zoomScaleNormal="80" zoomScaleSheetLayoutView="90" workbookViewId="0">
      <selection activeCell="E297" sqref="E297"/>
    </sheetView>
  </sheetViews>
  <sheetFormatPr defaultColWidth="9.42578125" defaultRowHeight="14.25" x14ac:dyDescent="0.25"/>
  <cols>
    <col min="1" max="1" width="8.42578125" style="146" customWidth="1"/>
    <col min="2" max="2" width="76.7109375" style="110" customWidth="1"/>
    <col min="3" max="3" width="14" style="146" customWidth="1"/>
    <col min="4" max="4" width="18.140625" style="110" customWidth="1"/>
    <col min="5" max="5" width="18.85546875" style="147" customWidth="1"/>
    <col min="6" max="6" width="14.28515625" style="110" customWidth="1"/>
    <col min="7" max="7" width="11.85546875" style="110" customWidth="1"/>
    <col min="8" max="8" width="15.28515625" style="110" customWidth="1"/>
    <col min="9" max="9" width="22" style="110" customWidth="1"/>
    <col min="10" max="10" width="26.85546875" style="110" customWidth="1"/>
    <col min="11" max="11" width="24.5703125" style="110" customWidth="1"/>
    <col min="12" max="240" width="9.5703125" style="110" customWidth="1"/>
    <col min="241" max="251" width="9.42578125" style="110"/>
    <col min="252" max="252" width="8.42578125" style="110" customWidth="1"/>
    <col min="253" max="253" width="68" style="110" customWidth="1"/>
    <col min="254" max="254" width="14" style="110" customWidth="1"/>
    <col min="255" max="255" width="18.140625" style="110" customWidth="1"/>
    <col min="256" max="256" width="17.28515625" style="110" customWidth="1"/>
    <col min="257" max="257" width="16.42578125" style="110" customWidth="1"/>
    <col min="258" max="258" width="15.5703125" style="110" customWidth="1"/>
    <col min="259" max="259" width="19.140625" style="110" customWidth="1"/>
    <col min="260" max="260" width="23.7109375" style="110" customWidth="1"/>
    <col min="261" max="261" width="22.7109375" style="110" customWidth="1"/>
    <col min="262" max="496" width="9.5703125" style="110" customWidth="1"/>
    <col min="497" max="507" width="9.42578125" style="110"/>
    <col min="508" max="508" width="8.42578125" style="110" customWidth="1"/>
    <col min="509" max="509" width="68" style="110" customWidth="1"/>
    <col min="510" max="510" width="14" style="110" customWidth="1"/>
    <col min="511" max="511" width="18.140625" style="110" customWidth="1"/>
    <col min="512" max="512" width="17.28515625" style="110" customWidth="1"/>
    <col min="513" max="513" width="16.42578125" style="110" customWidth="1"/>
    <col min="514" max="514" width="15.5703125" style="110" customWidth="1"/>
    <col min="515" max="515" width="19.140625" style="110" customWidth="1"/>
    <col min="516" max="516" width="23.7109375" style="110" customWidth="1"/>
    <col min="517" max="517" width="22.7109375" style="110" customWidth="1"/>
    <col min="518" max="752" width="9.5703125" style="110" customWidth="1"/>
    <col min="753" max="763" width="9.42578125" style="110"/>
    <col min="764" max="764" width="8.42578125" style="110" customWidth="1"/>
    <col min="765" max="765" width="68" style="110" customWidth="1"/>
    <col min="766" max="766" width="14" style="110" customWidth="1"/>
    <col min="767" max="767" width="18.140625" style="110" customWidth="1"/>
    <col min="768" max="768" width="17.28515625" style="110" customWidth="1"/>
    <col min="769" max="769" width="16.42578125" style="110" customWidth="1"/>
    <col min="770" max="770" width="15.5703125" style="110" customWidth="1"/>
    <col min="771" max="771" width="19.140625" style="110" customWidth="1"/>
    <col min="772" max="772" width="23.7109375" style="110" customWidth="1"/>
    <col min="773" max="773" width="22.7109375" style="110" customWidth="1"/>
    <col min="774" max="1008" width="9.5703125" style="110" customWidth="1"/>
    <col min="1009" max="1019" width="9.42578125" style="110"/>
    <col min="1020" max="1020" width="8.42578125" style="110" customWidth="1"/>
    <col min="1021" max="1021" width="68" style="110" customWidth="1"/>
    <col min="1022" max="1022" width="14" style="110" customWidth="1"/>
    <col min="1023" max="1023" width="18.140625" style="110" customWidth="1"/>
    <col min="1024" max="1024" width="17.28515625" style="110" customWidth="1"/>
    <col min="1025" max="1025" width="16.42578125" style="110" customWidth="1"/>
    <col min="1026" max="1026" width="15.5703125" style="110" customWidth="1"/>
    <col min="1027" max="1027" width="19.140625" style="110" customWidth="1"/>
    <col min="1028" max="1028" width="23.7109375" style="110" customWidth="1"/>
    <col min="1029" max="1029" width="22.7109375" style="110" customWidth="1"/>
    <col min="1030" max="1264" width="9.5703125" style="110" customWidth="1"/>
    <col min="1265" max="1275" width="9.42578125" style="110"/>
    <col min="1276" max="1276" width="8.42578125" style="110" customWidth="1"/>
    <col min="1277" max="1277" width="68" style="110" customWidth="1"/>
    <col min="1278" max="1278" width="14" style="110" customWidth="1"/>
    <col min="1279" max="1279" width="18.140625" style="110" customWidth="1"/>
    <col min="1280" max="1280" width="17.28515625" style="110" customWidth="1"/>
    <col min="1281" max="1281" width="16.42578125" style="110" customWidth="1"/>
    <col min="1282" max="1282" width="15.5703125" style="110" customWidth="1"/>
    <col min="1283" max="1283" width="19.140625" style="110" customWidth="1"/>
    <col min="1284" max="1284" width="23.7109375" style="110" customWidth="1"/>
    <col min="1285" max="1285" width="22.7109375" style="110" customWidth="1"/>
    <col min="1286" max="1520" width="9.5703125" style="110" customWidth="1"/>
    <col min="1521" max="1531" width="9.42578125" style="110"/>
    <col min="1532" max="1532" width="8.42578125" style="110" customWidth="1"/>
    <col min="1533" max="1533" width="68" style="110" customWidth="1"/>
    <col min="1534" max="1534" width="14" style="110" customWidth="1"/>
    <col min="1535" max="1535" width="18.140625" style="110" customWidth="1"/>
    <col min="1536" max="1536" width="17.28515625" style="110" customWidth="1"/>
    <col min="1537" max="1537" width="16.42578125" style="110" customWidth="1"/>
    <col min="1538" max="1538" width="15.5703125" style="110" customWidth="1"/>
    <col min="1539" max="1539" width="19.140625" style="110" customWidth="1"/>
    <col min="1540" max="1540" width="23.7109375" style="110" customWidth="1"/>
    <col min="1541" max="1541" width="22.7109375" style="110" customWidth="1"/>
    <col min="1542" max="1776" width="9.5703125" style="110" customWidth="1"/>
    <col min="1777" max="1787" width="9.42578125" style="110"/>
    <col min="1788" max="1788" width="8.42578125" style="110" customWidth="1"/>
    <col min="1789" max="1789" width="68" style="110" customWidth="1"/>
    <col min="1790" max="1790" width="14" style="110" customWidth="1"/>
    <col min="1791" max="1791" width="18.140625" style="110" customWidth="1"/>
    <col min="1792" max="1792" width="17.28515625" style="110" customWidth="1"/>
    <col min="1793" max="1793" width="16.42578125" style="110" customWidth="1"/>
    <col min="1794" max="1794" width="15.5703125" style="110" customWidth="1"/>
    <col min="1795" max="1795" width="19.140625" style="110" customWidth="1"/>
    <col min="1796" max="1796" width="23.7109375" style="110" customWidth="1"/>
    <col min="1797" max="1797" width="22.7109375" style="110" customWidth="1"/>
    <col min="1798" max="2032" width="9.5703125" style="110" customWidth="1"/>
    <col min="2033" max="2043" width="9.42578125" style="110"/>
    <col min="2044" max="2044" width="8.42578125" style="110" customWidth="1"/>
    <col min="2045" max="2045" width="68" style="110" customWidth="1"/>
    <col min="2046" max="2046" width="14" style="110" customWidth="1"/>
    <col min="2047" max="2047" width="18.140625" style="110" customWidth="1"/>
    <col min="2048" max="2048" width="17.28515625" style="110" customWidth="1"/>
    <col min="2049" max="2049" width="16.42578125" style="110" customWidth="1"/>
    <col min="2050" max="2050" width="15.5703125" style="110" customWidth="1"/>
    <col min="2051" max="2051" width="19.140625" style="110" customWidth="1"/>
    <col min="2052" max="2052" width="23.7109375" style="110" customWidth="1"/>
    <col min="2053" max="2053" width="22.7109375" style="110" customWidth="1"/>
    <col min="2054" max="2288" width="9.5703125" style="110" customWidth="1"/>
    <col min="2289" max="2299" width="9.42578125" style="110"/>
    <col min="2300" max="2300" width="8.42578125" style="110" customWidth="1"/>
    <col min="2301" max="2301" width="68" style="110" customWidth="1"/>
    <col min="2302" max="2302" width="14" style="110" customWidth="1"/>
    <col min="2303" max="2303" width="18.140625" style="110" customWidth="1"/>
    <col min="2304" max="2304" width="17.28515625" style="110" customWidth="1"/>
    <col min="2305" max="2305" width="16.42578125" style="110" customWidth="1"/>
    <col min="2306" max="2306" width="15.5703125" style="110" customWidth="1"/>
    <col min="2307" max="2307" width="19.140625" style="110" customWidth="1"/>
    <col min="2308" max="2308" width="23.7109375" style="110" customWidth="1"/>
    <col min="2309" max="2309" width="22.7109375" style="110" customWidth="1"/>
    <col min="2310" max="2544" width="9.5703125" style="110" customWidth="1"/>
    <col min="2545" max="2555" width="9.42578125" style="110"/>
    <col min="2556" max="2556" width="8.42578125" style="110" customWidth="1"/>
    <col min="2557" max="2557" width="68" style="110" customWidth="1"/>
    <col min="2558" max="2558" width="14" style="110" customWidth="1"/>
    <col min="2559" max="2559" width="18.140625" style="110" customWidth="1"/>
    <col min="2560" max="2560" width="17.28515625" style="110" customWidth="1"/>
    <col min="2561" max="2561" width="16.42578125" style="110" customWidth="1"/>
    <col min="2562" max="2562" width="15.5703125" style="110" customWidth="1"/>
    <col min="2563" max="2563" width="19.140625" style="110" customWidth="1"/>
    <col min="2564" max="2564" width="23.7109375" style="110" customWidth="1"/>
    <col min="2565" max="2565" width="22.7109375" style="110" customWidth="1"/>
    <col min="2566" max="2800" width="9.5703125" style="110" customWidth="1"/>
    <col min="2801" max="2811" width="9.42578125" style="110"/>
    <col min="2812" max="2812" width="8.42578125" style="110" customWidth="1"/>
    <col min="2813" max="2813" width="68" style="110" customWidth="1"/>
    <col min="2814" max="2814" width="14" style="110" customWidth="1"/>
    <col min="2815" max="2815" width="18.140625" style="110" customWidth="1"/>
    <col min="2816" max="2816" width="17.28515625" style="110" customWidth="1"/>
    <col min="2817" max="2817" width="16.42578125" style="110" customWidth="1"/>
    <col min="2818" max="2818" width="15.5703125" style="110" customWidth="1"/>
    <col min="2819" max="2819" width="19.140625" style="110" customWidth="1"/>
    <col min="2820" max="2820" width="23.7109375" style="110" customWidth="1"/>
    <col min="2821" max="2821" width="22.7109375" style="110" customWidth="1"/>
    <col min="2822" max="3056" width="9.5703125" style="110" customWidth="1"/>
    <col min="3057" max="3067" width="9.42578125" style="110"/>
    <col min="3068" max="3068" width="8.42578125" style="110" customWidth="1"/>
    <col min="3069" max="3069" width="68" style="110" customWidth="1"/>
    <col min="3070" max="3070" width="14" style="110" customWidth="1"/>
    <col min="3071" max="3071" width="18.140625" style="110" customWidth="1"/>
    <col min="3072" max="3072" width="17.28515625" style="110" customWidth="1"/>
    <col min="3073" max="3073" width="16.42578125" style="110" customWidth="1"/>
    <col min="3074" max="3074" width="15.5703125" style="110" customWidth="1"/>
    <col min="3075" max="3075" width="19.140625" style="110" customWidth="1"/>
    <col min="3076" max="3076" width="23.7109375" style="110" customWidth="1"/>
    <col min="3077" max="3077" width="22.7109375" style="110" customWidth="1"/>
    <col min="3078" max="3312" width="9.5703125" style="110" customWidth="1"/>
    <col min="3313" max="3323" width="9.42578125" style="110"/>
    <col min="3324" max="3324" width="8.42578125" style="110" customWidth="1"/>
    <col min="3325" max="3325" width="68" style="110" customWidth="1"/>
    <col min="3326" max="3326" width="14" style="110" customWidth="1"/>
    <col min="3327" max="3327" width="18.140625" style="110" customWidth="1"/>
    <col min="3328" max="3328" width="17.28515625" style="110" customWidth="1"/>
    <col min="3329" max="3329" width="16.42578125" style="110" customWidth="1"/>
    <col min="3330" max="3330" width="15.5703125" style="110" customWidth="1"/>
    <col min="3331" max="3331" width="19.140625" style="110" customWidth="1"/>
    <col min="3332" max="3332" width="23.7109375" style="110" customWidth="1"/>
    <col min="3333" max="3333" width="22.7109375" style="110" customWidth="1"/>
    <col min="3334" max="3568" width="9.5703125" style="110" customWidth="1"/>
    <col min="3569" max="3579" width="9.42578125" style="110"/>
    <col min="3580" max="3580" width="8.42578125" style="110" customWidth="1"/>
    <col min="3581" max="3581" width="68" style="110" customWidth="1"/>
    <col min="3582" max="3582" width="14" style="110" customWidth="1"/>
    <col min="3583" max="3583" width="18.140625" style="110" customWidth="1"/>
    <col min="3584" max="3584" width="17.28515625" style="110" customWidth="1"/>
    <col min="3585" max="3585" width="16.42578125" style="110" customWidth="1"/>
    <col min="3586" max="3586" width="15.5703125" style="110" customWidth="1"/>
    <col min="3587" max="3587" width="19.140625" style="110" customWidth="1"/>
    <col min="3588" max="3588" width="23.7109375" style="110" customWidth="1"/>
    <col min="3589" max="3589" width="22.7109375" style="110" customWidth="1"/>
    <col min="3590" max="3824" width="9.5703125" style="110" customWidth="1"/>
    <col min="3825" max="3835" width="9.42578125" style="110"/>
    <col min="3836" max="3836" width="8.42578125" style="110" customWidth="1"/>
    <col min="3837" max="3837" width="68" style="110" customWidth="1"/>
    <col min="3838" max="3838" width="14" style="110" customWidth="1"/>
    <col min="3839" max="3839" width="18.140625" style="110" customWidth="1"/>
    <col min="3840" max="3840" width="17.28515625" style="110" customWidth="1"/>
    <col min="3841" max="3841" width="16.42578125" style="110" customWidth="1"/>
    <col min="3842" max="3842" width="15.5703125" style="110" customWidth="1"/>
    <col min="3843" max="3843" width="19.140625" style="110" customWidth="1"/>
    <col min="3844" max="3844" width="23.7109375" style="110" customWidth="1"/>
    <col min="3845" max="3845" width="22.7109375" style="110" customWidth="1"/>
    <col min="3846" max="4080" width="9.5703125" style="110" customWidth="1"/>
    <col min="4081" max="4091" width="9.42578125" style="110"/>
    <col min="4092" max="4092" width="8.42578125" style="110" customWidth="1"/>
    <col min="4093" max="4093" width="68" style="110" customWidth="1"/>
    <col min="4094" max="4094" width="14" style="110" customWidth="1"/>
    <col min="4095" max="4095" width="18.140625" style="110" customWidth="1"/>
    <col min="4096" max="4096" width="17.28515625" style="110" customWidth="1"/>
    <col min="4097" max="4097" width="16.42578125" style="110" customWidth="1"/>
    <col min="4098" max="4098" width="15.5703125" style="110" customWidth="1"/>
    <col min="4099" max="4099" width="19.140625" style="110" customWidth="1"/>
    <col min="4100" max="4100" width="23.7109375" style="110" customWidth="1"/>
    <col min="4101" max="4101" width="22.7109375" style="110" customWidth="1"/>
    <col min="4102" max="4336" width="9.5703125" style="110" customWidth="1"/>
    <col min="4337" max="4347" width="9.42578125" style="110"/>
    <col min="4348" max="4348" width="8.42578125" style="110" customWidth="1"/>
    <col min="4349" max="4349" width="68" style="110" customWidth="1"/>
    <col min="4350" max="4350" width="14" style="110" customWidth="1"/>
    <col min="4351" max="4351" width="18.140625" style="110" customWidth="1"/>
    <col min="4352" max="4352" width="17.28515625" style="110" customWidth="1"/>
    <col min="4353" max="4353" width="16.42578125" style="110" customWidth="1"/>
    <col min="4354" max="4354" width="15.5703125" style="110" customWidth="1"/>
    <col min="4355" max="4355" width="19.140625" style="110" customWidth="1"/>
    <col min="4356" max="4356" width="23.7109375" style="110" customWidth="1"/>
    <col min="4357" max="4357" width="22.7109375" style="110" customWidth="1"/>
    <col min="4358" max="4592" width="9.5703125" style="110" customWidth="1"/>
    <col min="4593" max="4603" width="9.42578125" style="110"/>
    <col min="4604" max="4604" width="8.42578125" style="110" customWidth="1"/>
    <col min="4605" max="4605" width="68" style="110" customWidth="1"/>
    <col min="4606" max="4606" width="14" style="110" customWidth="1"/>
    <col min="4607" max="4607" width="18.140625" style="110" customWidth="1"/>
    <col min="4608" max="4608" width="17.28515625" style="110" customWidth="1"/>
    <col min="4609" max="4609" width="16.42578125" style="110" customWidth="1"/>
    <col min="4610" max="4610" width="15.5703125" style="110" customWidth="1"/>
    <col min="4611" max="4611" width="19.140625" style="110" customWidth="1"/>
    <col min="4612" max="4612" width="23.7109375" style="110" customWidth="1"/>
    <col min="4613" max="4613" width="22.7109375" style="110" customWidth="1"/>
    <col min="4614" max="4848" width="9.5703125" style="110" customWidth="1"/>
    <col min="4849" max="4859" width="9.42578125" style="110"/>
    <col min="4860" max="4860" width="8.42578125" style="110" customWidth="1"/>
    <col min="4861" max="4861" width="68" style="110" customWidth="1"/>
    <col min="4862" max="4862" width="14" style="110" customWidth="1"/>
    <col min="4863" max="4863" width="18.140625" style="110" customWidth="1"/>
    <col min="4864" max="4864" width="17.28515625" style="110" customWidth="1"/>
    <col min="4865" max="4865" width="16.42578125" style="110" customWidth="1"/>
    <col min="4866" max="4866" width="15.5703125" style="110" customWidth="1"/>
    <col min="4867" max="4867" width="19.140625" style="110" customWidth="1"/>
    <col min="4868" max="4868" width="23.7109375" style="110" customWidth="1"/>
    <col min="4869" max="4869" width="22.7109375" style="110" customWidth="1"/>
    <col min="4870" max="5104" width="9.5703125" style="110" customWidth="1"/>
    <col min="5105" max="5115" width="9.42578125" style="110"/>
    <col min="5116" max="5116" width="8.42578125" style="110" customWidth="1"/>
    <col min="5117" max="5117" width="68" style="110" customWidth="1"/>
    <col min="5118" max="5118" width="14" style="110" customWidth="1"/>
    <col min="5119" max="5119" width="18.140625" style="110" customWidth="1"/>
    <col min="5120" max="5120" width="17.28515625" style="110" customWidth="1"/>
    <col min="5121" max="5121" width="16.42578125" style="110" customWidth="1"/>
    <col min="5122" max="5122" width="15.5703125" style="110" customWidth="1"/>
    <col min="5123" max="5123" width="19.140625" style="110" customWidth="1"/>
    <col min="5124" max="5124" width="23.7109375" style="110" customWidth="1"/>
    <col min="5125" max="5125" width="22.7109375" style="110" customWidth="1"/>
    <col min="5126" max="5360" width="9.5703125" style="110" customWidth="1"/>
    <col min="5361" max="5371" width="9.42578125" style="110"/>
    <col min="5372" max="5372" width="8.42578125" style="110" customWidth="1"/>
    <col min="5373" max="5373" width="68" style="110" customWidth="1"/>
    <col min="5374" max="5374" width="14" style="110" customWidth="1"/>
    <col min="5375" max="5375" width="18.140625" style="110" customWidth="1"/>
    <col min="5376" max="5376" width="17.28515625" style="110" customWidth="1"/>
    <col min="5377" max="5377" width="16.42578125" style="110" customWidth="1"/>
    <col min="5378" max="5378" width="15.5703125" style="110" customWidth="1"/>
    <col min="5379" max="5379" width="19.140625" style="110" customWidth="1"/>
    <col min="5380" max="5380" width="23.7109375" style="110" customWidth="1"/>
    <col min="5381" max="5381" width="22.7109375" style="110" customWidth="1"/>
    <col min="5382" max="5616" width="9.5703125" style="110" customWidth="1"/>
    <col min="5617" max="5627" width="9.42578125" style="110"/>
    <col min="5628" max="5628" width="8.42578125" style="110" customWidth="1"/>
    <col min="5629" max="5629" width="68" style="110" customWidth="1"/>
    <col min="5630" max="5630" width="14" style="110" customWidth="1"/>
    <col min="5631" max="5631" width="18.140625" style="110" customWidth="1"/>
    <col min="5632" max="5632" width="17.28515625" style="110" customWidth="1"/>
    <col min="5633" max="5633" width="16.42578125" style="110" customWidth="1"/>
    <col min="5634" max="5634" width="15.5703125" style="110" customWidth="1"/>
    <col min="5635" max="5635" width="19.140625" style="110" customWidth="1"/>
    <col min="5636" max="5636" width="23.7109375" style="110" customWidth="1"/>
    <col min="5637" max="5637" width="22.7109375" style="110" customWidth="1"/>
    <col min="5638" max="5872" width="9.5703125" style="110" customWidth="1"/>
    <col min="5873" max="5883" width="9.42578125" style="110"/>
    <col min="5884" max="5884" width="8.42578125" style="110" customWidth="1"/>
    <col min="5885" max="5885" width="68" style="110" customWidth="1"/>
    <col min="5886" max="5886" width="14" style="110" customWidth="1"/>
    <col min="5887" max="5887" width="18.140625" style="110" customWidth="1"/>
    <col min="5888" max="5888" width="17.28515625" style="110" customWidth="1"/>
    <col min="5889" max="5889" width="16.42578125" style="110" customWidth="1"/>
    <col min="5890" max="5890" width="15.5703125" style="110" customWidth="1"/>
    <col min="5891" max="5891" width="19.140625" style="110" customWidth="1"/>
    <col min="5892" max="5892" width="23.7109375" style="110" customWidth="1"/>
    <col min="5893" max="5893" width="22.7109375" style="110" customWidth="1"/>
    <col min="5894" max="6128" width="9.5703125" style="110" customWidth="1"/>
    <col min="6129" max="6139" width="9.42578125" style="110"/>
    <col min="6140" max="6140" width="8.42578125" style="110" customWidth="1"/>
    <col min="6141" max="6141" width="68" style="110" customWidth="1"/>
    <col min="6142" max="6142" width="14" style="110" customWidth="1"/>
    <col min="6143" max="6143" width="18.140625" style="110" customWidth="1"/>
    <col min="6144" max="6144" width="17.28515625" style="110" customWidth="1"/>
    <col min="6145" max="6145" width="16.42578125" style="110" customWidth="1"/>
    <col min="6146" max="6146" width="15.5703125" style="110" customWidth="1"/>
    <col min="6147" max="6147" width="19.140625" style="110" customWidth="1"/>
    <col min="6148" max="6148" width="23.7109375" style="110" customWidth="1"/>
    <col min="6149" max="6149" width="22.7109375" style="110" customWidth="1"/>
    <col min="6150" max="6384" width="9.5703125" style="110" customWidth="1"/>
    <col min="6385" max="6395" width="9.42578125" style="110"/>
    <col min="6396" max="6396" width="8.42578125" style="110" customWidth="1"/>
    <col min="6397" max="6397" width="68" style="110" customWidth="1"/>
    <col min="6398" max="6398" width="14" style="110" customWidth="1"/>
    <col min="6399" max="6399" width="18.140625" style="110" customWidth="1"/>
    <col min="6400" max="6400" width="17.28515625" style="110" customWidth="1"/>
    <col min="6401" max="6401" width="16.42578125" style="110" customWidth="1"/>
    <col min="6402" max="6402" width="15.5703125" style="110" customWidth="1"/>
    <col min="6403" max="6403" width="19.140625" style="110" customWidth="1"/>
    <col min="6404" max="6404" width="23.7109375" style="110" customWidth="1"/>
    <col min="6405" max="6405" width="22.7109375" style="110" customWidth="1"/>
    <col min="6406" max="6640" width="9.5703125" style="110" customWidth="1"/>
    <col min="6641" max="6651" width="9.42578125" style="110"/>
    <col min="6652" max="6652" width="8.42578125" style="110" customWidth="1"/>
    <col min="6653" max="6653" width="68" style="110" customWidth="1"/>
    <col min="6654" max="6654" width="14" style="110" customWidth="1"/>
    <col min="6655" max="6655" width="18.140625" style="110" customWidth="1"/>
    <col min="6656" max="6656" width="17.28515625" style="110" customWidth="1"/>
    <col min="6657" max="6657" width="16.42578125" style="110" customWidth="1"/>
    <col min="6658" max="6658" width="15.5703125" style="110" customWidth="1"/>
    <col min="6659" max="6659" width="19.140625" style="110" customWidth="1"/>
    <col min="6660" max="6660" width="23.7109375" style="110" customWidth="1"/>
    <col min="6661" max="6661" width="22.7109375" style="110" customWidth="1"/>
    <col min="6662" max="6896" width="9.5703125" style="110" customWidth="1"/>
    <col min="6897" max="6907" width="9.42578125" style="110"/>
    <col min="6908" max="6908" width="8.42578125" style="110" customWidth="1"/>
    <col min="6909" max="6909" width="68" style="110" customWidth="1"/>
    <col min="6910" max="6910" width="14" style="110" customWidth="1"/>
    <col min="6911" max="6911" width="18.140625" style="110" customWidth="1"/>
    <col min="6912" max="6912" width="17.28515625" style="110" customWidth="1"/>
    <col min="6913" max="6913" width="16.42578125" style="110" customWidth="1"/>
    <col min="6914" max="6914" width="15.5703125" style="110" customWidth="1"/>
    <col min="6915" max="6915" width="19.140625" style="110" customWidth="1"/>
    <col min="6916" max="6916" width="23.7109375" style="110" customWidth="1"/>
    <col min="6917" max="6917" width="22.7109375" style="110" customWidth="1"/>
    <col min="6918" max="7152" width="9.5703125" style="110" customWidth="1"/>
    <col min="7153" max="7163" width="9.42578125" style="110"/>
    <col min="7164" max="7164" width="8.42578125" style="110" customWidth="1"/>
    <col min="7165" max="7165" width="68" style="110" customWidth="1"/>
    <col min="7166" max="7166" width="14" style="110" customWidth="1"/>
    <col min="7167" max="7167" width="18.140625" style="110" customWidth="1"/>
    <col min="7168" max="7168" width="17.28515625" style="110" customWidth="1"/>
    <col min="7169" max="7169" width="16.42578125" style="110" customWidth="1"/>
    <col min="7170" max="7170" width="15.5703125" style="110" customWidth="1"/>
    <col min="7171" max="7171" width="19.140625" style="110" customWidth="1"/>
    <col min="7172" max="7172" width="23.7109375" style="110" customWidth="1"/>
    <col min="7173" max="7173" width="22.7109375" style="110" customWidth="1"/>
    <col min="7174" max="7408" width="9.5703125" style="110" customWidth="1"/>
    <col min="7409" max="7419" width="9.42578125" style="110"/>
    <col min="7420" max="7420" width="8.42578125" style="110" customWidth="1"/>
    <col min="7421" max="7421" width="68" style="110" customWidth="1"/>
    <col min="7422" max="7422" width="14" style="110" customWidth="1"/>
    <col min="7423" max="7423" width="18.140625" style="110" customWidth="1"/>
    <col min="7424" max="7424" width="17.28515625" style="110" customWidth="1"/>
    <col min="7425" max="7425" width="16.42578125" style="110" customWidth="1"/>
    <col min="7426" max="7426" width="15.5703125" style="110" customWidth="1"/>
    <col min="7427" max="7427" width="19.140625" style="110" customWidth="1"/>
    <col min="7428" max="7428" width="23.7109375" style="110" customWidth="1"/>
    <col min="7429" max="7429" width="22.7109375" style="110" customWidth="1"/>
    <col min="7430" max="7664" width="9.5703125" style="110" customWidth="1"/>
    <col min="7665" max="7675" width="9.42578125" style="110"/>
    <col min="7676" max="7676" width="8.42578125" style="110" customWidth="1"/>
    <col min="7677" max="7677" width="68" style="110" customWidth="1"/>
    <col min="7678" max="7678" width="14" style="110" customWidth="1"/>
    <col min="7679" max="7679" width="18.140625" style="110" customWidth="1"/>
    <col min="7680" max="7680" width="17.28515625" style="110" customWidth="1"/>
    <col min="7681" max="7681" width="16.42578125" style="110" customWidth="1"/>
    <col min="7682" max="7682" width="15.5703125" style="110" customWidth="1"/>
    <col min="7683" max="7683" width="19.140625" style="110" customWidth="1"/>
    <col min="7684" max="7684" width="23.7109375" style="110" customWidth="1"/>
    <col min="7685" max="7685" width="22.7109375" style="110" customWidth="1"/>
    <col min="7686" max="7920" width="9.5703125" style="110" customWidth="1"/>
    <col min="7921" max="7931" width="9.42578125" style="110"/>
    <col min="7932" max="7932" width="8.42578125" style="110" customWidth="1"/>
    <col min="7933" max="7933" width="68" style="110" customWidth="1"/>
    <col min="7934" max="7934" width="14" style="110" customWidth="1"/>
    <col min="7935" max="7935" width="18.140625" style="110" customWidth="1"/>
    <col min="7936" max="7936" width="17.28515625" style="110" customWidth="1"/>
    <col min="7937" max="7937" width="16.42578125" style="110" customWidth="1"/>
    <col min="7938" max="7938" width="15.5703125" style="110" customWidth="1"/>
    <col min="7939" max="7939" width="19.140625" style="110" customWidth="1"/>
    <col min="7940" max="7940" width="23.7109375" style="110" customWidth="1"/>
    <col min="7941" max="7941" width="22.7109375" style="110" customWidth="1"/>
    <col min="7942" max="8176" width="9.5703125" style="110" customWidth="1"/>
    <col min="8177" max="8187" width="9.42578125" style="110"/>
    <col min="8188" max="8188" width="8.42578125" style="110" customWidth="1"/>
    <col min="8189" max="8189" width="68" style="110" customWidth="1"/>
    <col min="8190" max="8190" width="14" style="110" customWidth="1"/>
    <col min="8191" max="8191" width="18.140625" style="110" customWidth="1"/>
    <col min="8192" max="8192" width="17.28515625" style="110" customWidth="1"/>
    <col min="8193" max="8193" width="16.42578125" style="110" customWidth="1"/>
    <col min="8194" max="8194" width="15.5703125" style="110" customWidth="1"/>
    <col min="8195" max="8195" width="19.140625" style="110" customWidth="1"/>
    <col min="8196" max="8196" width="23.7109375" style="110" customWidth="1"/>
    <col min="8197" max="8197" width="22.7109375" style="110" customWidth="1"/>
    <col min="8198" max="8432" width="9.5703125" style="110" customWidth="1"/>
    <col min="8433" max="8443" width="9.42578125" style="110"/>
    <col min="8444" max="8444" width="8.42578125" style="110" customWidth="1"/>
    <col min="8445" max="8445" width="68" style="110" customWidth="1"/>
    <col min="8446" max="8446" width="14" style="110" customWidth="1"/>
    <col min="8447" max="8447" width="18.140625" style="110" customWidth="1"/>
    <col min="8448" max="8448" width="17.28515625" style="110" customWidth="1"/>
    <col min="8449" max="8449" width="16.42578125" style="110" customWidth="1"/>
    <col min="8450" max="8450" width="15.5703125" style="110" customWidth="1"/>
    <col min="8451" max="8451" width="19.140625" style="110" customWidth="1"/>
    <col min="8452" max="8452" width="23.7109375" style="110" customWidth="1"/>
    <col min="8453" max="8453" width="22.7109375" style="110" customWidth="1"/>
    <col min="8454" max="8688" width="9.5703125" style="110" customWidth="1"/>
    <col min="8689" max="8699" width="9.42578125" style="110"/>
    <col min="8700" max="8700" width="8.42578125" style="110" customWidth="1"/>
    <col min="8701" max="8701" width="68" style="110" customWidth="1"/>
    <col min="8702" max="8702" width="14" style="110" customWidth="1"/>
    <col min="8703" max="8703" width="18.140625" style="110" customWidth="1"/>
    <col min="8704" max="8704" width="17.28515625" style="110" customWidth="1"/>
    <col min="8705" max="8705" width="16.42578125" style="110" customWidth="1"/>
    <col min="8706" max="8706" width="15.5703125" style="110" customWidth="1"/>
    <col min="8707" max="8707" width="19.140625" style="110" customWidth="1"/>
    <col min="8708" max="8708" width="23.7109375" style="110" customWidth="1"/>
    <col min="8709" max="8709" width="22.7109375" style="110" customWidth="1"/>
    <col min="8710" max="8944" width="9.5703125" style="110" customWidth="1"/>
    <col min="8945" max="8955" width="9.42578125" style="110"/>
    <col min="8956" max="8956" width="8.42578125" style="110" customWidth="1"/>
    <col min="8957" max="8957" width="68" style="110" customWidth="1"/>
    <col min="8958" max="8958" width="14" style="110" customWidth="1"/>
    <col min="8959" max="8959" width="18.140625" style="110" customWidth="1"/>
    <col min="8960" max="8960" width="17.28515625" style="110" customWidth="1"/>
    <col min="8961" max="8961" width="16.42578125" style="110" customWidth="1"/>
    <col min="8962" max="8962" width="15.5703125" style="110" customWidth="1"/>
    <col min="8963" max="8963" width="19.140625" style="110" customWidth="1"/>
    <col min="8964" max="8964" width="23.7109375" style="110" customWidth="1"/>
    <col min="8965" max="8965" width="22.7109375" style="110" customWidth="1"/>
    <col min="8966" max="9200" width="9.5703125" style="110" customWidth="1"/>
    <col min="9201" max="9211" width="9.42578125" style="110"/>
    <col min="9212" max="9212" width="8.42578125" style="110" customWidth="1"/>
    <col min="9213" max="9213" width="68" style="110" customWidth="1"/>
    <col min="9214" max="9214" width="14" style="110" customWidth="1"/>
    <col min="9215" max="9215" width="18.140625" style="110" customWidth="1"/>
    <col min="9216" max="9216" width="17.28515625" style="110" customWidth="1"/>
    <col min="9217" max="9217" width="16.42578125" style="110" customWidth="1"/>
    <col min="9218" max="9218" width="15.5703125" style="110" customWidth="1"/>
    <col min="9219" max="9219" width="19.140625" style="110" customWidth="1"/>
    <col min="9220" max="9220" width="23.7109375" style="110" customWidth="1"/>
    <col min="9221" max="9221" width="22.7109375" style="110" customWidth="1"/>
    <col min="9222" max="9456" width="9.5703125" style="110" customWidth="1"/>
    <col min="9457" max="9467" width="9.42578125" style="110"/>
    <col min="9468" max="9468" width="8.42578125" style="110" customWidth="1"/>
    <col min="9469" max="9469" width="68" style="110" customWidth="1"/>
    <col min="9470" max="9470" width="14" style="110" customWidth="1"/>
    <col min="9471" max="9471" width="18.140625" style="110" customWidth="1"/>
    <col min="9472" max="9472" width="17.28515625" style="110" customWidth="1"/>
    <col min="9473" max="9473" width="16.42578125" style="110" customWidth="1"/>
    <col min="9474" max="9474" width="15.5703125" style="110" customWidth="1"/>
    <col min="9475" max="9475" width="19.140625" style="110" customWidth="1"/>
    <col min="9476" max="9476" width="23.7109375" style="110" customWidth="1"/>
    <col min="9477" max="9477" width="22.7109375" style="110" customWidth="1"/>
    <col min="9478" max="9712" width="9.5703125" style="110" customWidth="1"/>
    <col min="9713" max="9723" width="9.42578125" style="110"/>
    <col min="9724" max="9724" width="8.42578125" style="110" customWidth="1"/>
    <col min="9725" max="9725" width="68" style="110" customWidth="1"/>
    <col min="9726" max="9726" width="14" style="110" customWidth="1"/>
    <col min="9727" max="9727" width="18.140625" style="110" customWidth="1"/>
    <col min="9728" max="9728" width="17.28515625" style="110" customWidth="1"/>
    <col min="9729" max="9729" width="16.42578125" style="110" customWidth="1"/>
    <col min="9730" max="9730" width="15.5703125" style="110" customWidth="1"/>
    <col min="9731" max="9731" width="19.140625" style="110" customWidth="1"/>
    <col min="9732" max="9732" width="23.7109375" style="110" customWidth="1"/>
    <col min="9733" max="9733" width="22.7109375" style="110" customWidth="1"/>
    <col min="9734" max="9968" width="9.5703125" style="110" customWidth="1"/>
    <col min="9969" max="9979" width="9.42578125" style="110"/>
    <col min="9980" max="9980" width="8.42578125" style="110" customWidth="1"/>
    <col min="9981" max="9981" width="68" style="110" customWidth="1"/>
    <col min="9982" max="9982" width="14" style="110" customWidth="1"/>
    <col min="9983" max="9983" width="18.140625" style="110" customWidth="1"/>
    <col min="9984" max="9984" width="17.28515625" style="110" customWidth="1"/>
    <col min="9985" max="9985" width="16.42578125" style="110" customWidth="1"/>
    <col min="9986" max="9986" width="15.5703125" style="110" customWidth="1"/>
    <col min="9987" max="9987" width="19.140625" style="110" customWidth="1"/>
    <col min="9988" max="9988" width="23.7109375" style="110" customWidth="1"/>
    <col min="9989" max="9989" width="22.7109375" style="110" customWidth="1"/>
    <col min="9990" max="10224" width="9.5703125" style="110" customWidth="1"/>
    <col min="10225" max="10235" width="9.42578125" style="110"/>
    <col min="10236" max="10236" width="8.42578125" style="110" customWidth="1"/>
    <col min="10237" max="10237" width="68" style="110" customWidth="1"/>
    <col min="10238" max="10238" width="14" style="110" customWidth="1"/>
    <col min="10239" max="10239" width="18.140625" style="110" customWidth="1"/>
    <col min="10240" max="10240" width="17.28515625" style="110" customWidth="1"/>
    <col min="10241" max="10241" width="16.42578125" style="110" customWidth="1"/>
    <col min="10242" max="10242" width="15.5703125" style="110" customWidth="1"/>
    <col min="10243" max="10243" width="19.140625" style="110" customWidth="1"/>
    <col min="10244" max="10244" width="23.7109375" style="110" customWidth="1"/>
    <col min="10245" max="10245" width="22.7109375" style="110" customWidth="1"/>
    <col min="10246" max="10480" width="9.5703125" style="110" customWidth="1"/>
    <col min="10481" max="10491" width="9.42578125" style="110"/>
    <col min="10492" max="10492" width="8.42578125" style="110" customWidth="1"/>
    <col min="10493" max="10493" width="68" style="110" customWidth="1"/>
    <col min="10494" max="10494" width="14" style="110" customWidth="1"/>
    <col min="10495" max="10495" width="18.140625" style="110" customWidth="1"/>
    <col min="10496" max="10496" width="17.28515625" style="110" customWidth="1"/>
    <col min="10497" max="10497" width="16.42578125" style="110" customWidth="1"/>
    <col min="10498" max="10498" width="15.5703125" style="110" customWidth="1"/>
    <col min="10499" max="10499" width="19.140625" style="110" customWidth="1"/>
    <col min="10500" max="10500" width="23.7109375" style="110" customWidth="1"/>
    <col min="10501" max="10501" width="22.7109375" style="110" customWidth="1"/>
    <col min="10502" max="10736" width="9.5703125" style="110" customWidth="1"/>
    <col min="10737" max="10747" width="9.42578125" style="110"/>
    <col min="10748" max="10748" width="8.42578125" style="110" customWidth="1"/>
    <col min="10749" max="10749" width="68" style="110" customWidth="1"/>
    <col min="10750" max="10750" width="14" style="110" customWidth="1"/>
    <col min="10751" max="10751" width="18.140625" style="110" customWidth="1"/>
    <col min="10752" max="10752" width="17.28515625" style="110" customWidth="1"/>
    <col min="10753" max="10753" width="16.42578125" style="110" customWidth="1"/>
    <col min="10754" max="10754" width="15.5703125" style="110" customWidth="1"/>
    <col min="10755" max="10755" width="19.140625" style="110" customWidth="1"/>
    <col min="10756" max="10756" width="23.7109375" style="110" customWidth="1"/>
    <col min="10757" max="10757" width="22.7109375" style="110" customWidth="1"/>
    <col min="10758" max="10992" width="9.5703125" style="110" customWidth="1"/>
    <col min="10993" max="11003" width="9.42578125" style="110"/>
    <col min="11004" max="11004" width="8.42578125" style="110" customWidth="1"/>
    <col min="11005" max="11005" width="68" style="110" customWidth="1"/>
    <col min="11006" max="11006" width="14" style="110" customWidth="1"/>
    <col min="11007" max="11007" width="18.140625" style="110" customWidth="1"/>
    <col min="11008" max="11008" width="17.28515625" style="110" customWidth="1"/>
    <col min="11009" max="11009" width="16.42578125" style="110" customWidth="1"/>
    <col min="11010" max="11010" width="15.5703125" style="110" customWidth="1"/>
    <col min="11011" max="11011" width="19.140625" style="110" customWidth="1"/>
    <col min="11012" max="11012" width="23.7109375" style="110" customWidth="1"/>
    <col min="11013" max="11013" width="22.7109375" style="110" customWidth="1"/>
    <col min="11014" max="11248" width="9.5703125" style="110" customWidth="1"/>
    <col min="11249" max="11259" width="9.42578125" style="110"/>
    <col min="11260" max="11260" width="8.42578125" style="110" customWidth="1"/>
    <col min="11261" max="11261" width="68" style="110" customWidth="1"/>
    <col min="11262" max="11262" width="14" style="110" customWidth="1"/>
    <col min="11263" max="11263" width="18.140625" style="110" customWidth="1"/>
    <col min="11264" max="11264" width="17.28515625" style="110" customWidth="1"/>
    <col min="11265" max="11265" width="16.42578125" style="110" customWidth="1"/>
    <col min="11266" max="11266" width="15.5703125" style="110" customWidth="1"/>
    <col min="11267" max="11267" width="19.140625" style="110" customWidth="1"/>
    <col min="11268" max="11268" width="23.7109375" style="110" customWidth="1"/>
    <col min="11269" max="11269" width="22.7109375" style="110" customWidth="1"/>
    <col min="11270" max="11504" width="9.5703125" style="110" customWidth="1"/>
    <col min="11505" max="11515" width="9.42578125" style="110"/>
    <col min="11516" max="11516" width="8.42578125" style="110" customWidth="1"/>
    <col min="11517" max="11517" width="68" style="110" customWidth="1"/>
    <col min="11518" max="11518" width="14" style="110" customWidth="1"/>
    <col min="11519" max="11519" width="18.140625" style="110" customWidth="1"/>
    <col min="11520" max="11520" width="17.28515625" style="110" customWidth="1"/>
    <col min="11521" max="11521" width="16.42578125" style="110" customWidth="1"/>
    <col min="11522" max="11522" width="15.5703125" style="110" customWidth="1"/>
    <col min="11523" max="11523" width="19.140625" style="110" customWidth="1"/>
    <col min="11524" max="11524" width="23.7109375" style="110" customWidth="1"/>
    <col min="11525" max="11525" width="22.7109375" style="110" customWidth="1"/>
    <col min="11526" max="11760" width="9.5703125" style="110" customWidth="1"/>
    <col min="11761" max="11771" width="9.42578125" style="110"/>
    <col min="11772" max="11772" width="8.42578125" style="110" customWidth="1"/>
    <col min="11773" max="11773" width="68" style="110" customWidth="1"/>
    <col min="11774" max="11774" width="14" style="110" customWidth="1"/>
    <col min="11775" max="11775" width="18.140625" style="110" customWidth="1"/>
    <col min="11776" max="11776" width="17.28515625" style="110" customWidth="1"/>
    <col min="11777" max="11777" width="16.42578125" style="110" customWidth="1"/>
    <col min="11778" max="11778" width="15.5703125" style="110" customWidth="1"/>
    <col min="11779" max="11779" width="19.140625" style="110" customWidth="1"/>
    <col min="11780" max="11780" width="23.7109375" style="110" customWidth="1"/>
    <col min="11781" max="11781" width="22.7109375" style="110" customWidth="1"/>
    <col min="11782" max="12016" width="9.5703125" style="110" customWidth="1"/>
    <col min="12017" max="12027" width="9.42578125" style="110"/>
    <col min="12028" max="12028" width="8.42578125" style="110" customWidth="1"/>
    <col min="12029" max="12029" width="68" style="110" customWidth="1"/>
    <col min="12030" max="12030" width="14" style="110" customWidth="1"/>
    <col min="12031" max="12031" width="18.140625" style="110" customWidth="1"/>
    <col min="12032" max="12032" width="17.28515625" style="110" customWidth="1"/>
    <col min="12033" max="12033" width="16.42578125" style="110" customWidth="1"/>
    <col min="12034" max="12034" width="15.5703125" style="110" customWidth="1"/>
    <col min="12035" max="12035" width="19.140625" style="110" customWidth="1"/>
    <col min="12036" max="12036" width="23.7109375" style="110" customWidth="1"/>
    <col min="12037" max="12037" width="22.7109375" style="110" customWidth="1"/>
    <col min="12038" max="12272" width="9.5703125" style="110" customWidth="1"/>
    <col min="12273" max="12283" width="9.42578125" style="110"/>
    <col min="12284" max="12284" width="8.42578125" style="110" customWidth="1"/>
    <col min="12285" max="12285" width="68" style="110" customWidth="1"/>
    <col min="12286" max="12286" width="14" style="110" customWidth="1"/>
    <col min="12287" max="12287" width="18.140625" style="110" customWidth="1"/>
    <col min="12288" max="12288" width="17.28515625" style="110" customWidth="1"/>
    <col min="12289" max="12289" width="16.42578125" style="110" customWidth="1"/>
    <col min="12290" max="12290" width="15.5703125" style="110" customWidth="1"/>
    <col min="12291" max="12291" width="19.140625" style="110" customWidth="1"/>
    <col min="12292" max="12292" width="23.7109375" style="110" customWidth="1"/>
    <col min="12293" max="12293" width="22.7109375" style="110" customWidth="1"/>
    <col min="12294" max="12528" width="9.5703125" style="110" customWidth="1"/>
    <col min="12529" max="12539" width="9.42578125" style="110"/>
    <col min="12540" max="12540" width="8.42578125" style="110" customWidth="1"/>
    <col min="12541" max="12541" width="68" style="110" customWidth="1"/>
    <col min="12542" max="12542" width="14" style="110" customWidth="1"/>
    <col min="12543" max="12543" width="18.140625" style="110" customWidth="1"/>
    <col min="12544" max="12544" width="17.28515625" style="110" customWidth="1"/>
    <col min="12545" max="12545" width="16.42578125" style="110" customWidth="1"/>
    <col min="12546" max="12546" width="15.5703125" style="110" customWidth="1"/>
    <col min="12547" max="12547" width="19.140625" style="110" customWidth="1"/>
    <col min="12548" max="12548" width="23.7109375" style="110" customWidth="1"/>
    <col min="12549" max="12549" width="22.7109375" style="110" customWidth="1"/>
    <col min="12550" max="12784" width="9.5703125" style="110" customWidth="1"/>
    <col min="12785" max="12795" width="9.42578125" style="110"/>
    <col min="12796" max="12796" width="8.42578125" style="110" customWidth="1"/>
    <col min="12797" max="12797" width="68" style="110" customWidth="1"/>
    <col min="12798" max="12798" width="14" style="110" customWidth="1"/>
    <col min="12799" max="12799" width="18.140625" style="110" customWidth="1"/>
    <col min="12800" max="12800" width="17.28515625" style="110" customWidth="1"/>
    <col min="12801" max="12801" width="16.42578125" style="110" customWidth="1"/>
    <col min="12802" max="12802" width="15.5703125" style="110" customWidth="1"/>
    <col min="12803" max="12803" width="19.140625" style="110" customWidth="1"/>
    <col min="12804" max="12804" width="23.7109375" style="110" customWidth="1"/>
    <col min="12805" max="12805" width="22.7109375" style="110" customWidth="1"/>
    <col min="12806" max="13040" width="9.5703125" style="110" customWidth="1"/>
    <col min="13041" max="13051" width="9.42578125" style="110"/>
    <col min="13052" max="13052" width="8.42578125" style="110" customWidth="1"/>
    <col min="13053" max="13053" width="68" style="110" customWidth="1"/>
    <col min="13054" max="13054" width="14" style="110" customWidth="1"/>
    <col min="13055" max="13055" width="18.140625" style="110" customWidth="1"/>
    <col min="13056" max="13056" width="17.28515625" style="110" customWidth="1"/>
    <col min="13057" max="13057" width="16.42578125" style="110" customWidth="1"/>
    <col min="13058" max="13058" width="15.5703125" style="110" customWidth="1"/>
    <col min="13059" max="13059" width="19.140625" style="110" customWidth="1"/>
    <col min="13060" max="13060" width="23.7109375" style="110" customWidth="1"/>
    <col min="13061" max="13061" width="22.7109375" style="110" customWidth="1"/>
    <col min="13062" max="13296" width="9.5703125" style="110" customWidth="1"/>
    <col min="13297" max="13307" width="9.42578125" style="110"/>
    <col min="13308" max="13308" width="8.42578125" style="110" customWidth="1"/>
    <col min="13309" max="13309" width="68" style="110" customWidth="1"/>
    <col min="13310" max="13310" width="14" style="110" customWidth="1"/>
    <col min="13311" max="13311" width="18.140625" style="110" customWidth="1"/>
    <col min="13312" max="13312" width="17.28515625" style="110" customWidth="1"/>
    <col min="13313" max="13313" width="16.42578125" style="110" customWidth="1"/>
    <col min="13314" max="13314" width="15.5703125" style="110" customWidth="1"/>
    <col min="13315" max="13315" width="19.140625" style="110" customWidth="1"/>
    <col min="13316" max="13316" width="23.7109375" style="110" customWidth="1"/>
    <col min="13317" max="13317" width="22.7109375" style="110" customWidth="1"/>
    <col min="13318" max="13552" width="9.5703125" style="110" customWidth="1"/>
    <col min="13553" max="13563" width="9.42578125" style="110"/>
    <col min="13564" max="13564" width="8.42578125" style="110" customWidth="1"/>
    <col min="13565" max="13565" width="68" style="110" customWidth="1"/>
    <col min="13566" max="13566" width="14" style="110" customWidth="1"/>
    <col min="13567" max="13567" width="18.140625" style="110" customWidth="1"/>
    <col min="13568" max="13568" width="17.28515625" style="110" customWidth="1"/>
    <col min="13569" max="13569" width="16.42578125" style="110" customWidth="1"/>
    <col min="13570" max="13570" width="15.5703125" style="110" customWidth="1"/>
    <col min="13571" max="13571" width="19.140625" style="110" customWidth="1"/>
    <col min="13572" max="13572" width="23.7109375" style="110" customWidth="1"/>
    <col min="13573" max="13573" width="22.7109375" style="110" customWidth="1"/>
    <col min="13574" max="13808" width="9.5703125" style="110" customWidth="1"/>
    <col min="13809" max="13819" width="9.42578125" style="110"/>
    <col min="13820" max="13820" width="8.42578125" style="110" customWidth="1"/>
    <col min="13821" max="13821" width="68" style="110" customWidth="1"/>
    <col min="13822" max="13822" width="14" style="110" customWidth="1"/>
    <col min="13823" max="13823" width="18.140625" style="110" customWidth="1"/>
    <col min="13824" max="13824" width="17.28515625" style="110" customWidth="1"/>
    <col min="13825" max="13825" width="16.42578125" style="110" customWidth="1"/>
    <col min="13826" max="13826" width="15.5703125" style="110" customWidth="1"/>
    <col min="13827" max="13827" width="19.140625" style="110" customWidth="1"/>
    <col min="13828" max="13828" width="23.7109375" style="110" customWidth="1"/>
    <col min="13829" max="13829" width="22.7109375" style="110" customWidth="1"/>
    <col min="13830" max="14064" width="9.5703125" style="110" customWidth="1"/>
    <col min="14065" max="14075" width="9.42578125" style="110"/>
    <col min="14076" max="14076" width="8.42578125" style="110" customWidth="1"/>
    <col min="14077" max="14077" width="68" style="110" customWidth="1"/>
    <col min="14078" max="14078" width="14" style="110" customWidth="1"/>
    <col min="14079" max="14079" width="18.140625" style="110" customWidth="1"/>
    <col min="14080" max="14080" width="17.28515625" style="110" customWidth="1"/>
    <col min="14081" max="14081" width="16.42578125" style="110" customWidth="1"/>
    <col min="14082" max="14082" width="15.5703125" style="110" customWidth="1"/>
    <col min="14083" max="14083" width="19.140625" style="110" customWidth="1"/>
    <col min="14084" max="14084" width="23.7109375" style="110" customWidth="1"/>
    <col min="14085" max="14085" width="22.7109375" style="110" customWidth="1"/>
    <col min="14086" max="14320" width="9.5703125" style="110" customWidth="1"/>
    <col min="14321" max="14331" width="9.42578125" style="110"/>
    <col min="14332" max="14332" width="8.42578125" style="110" customWidth="1"/>
    <col min="14333" max="14333" width="68" style="110" customWidth="1"/>
    <col min="14334" max="14334" width="14" style="110" customWidth="1"/>
    <col min="14335" max="14335" width="18.140625" style="110" customWidth="1"/>
    <col min="14336" max="14336" width="17.28515625" style="110" customWidth="1"/>
    <col min="14337" max="14337" width="16.42578125" style="110" customWidth="1"/>
    <col min="14338" max="14338" width="15.5703125" style="110" customWidth="1"/>
    <col min="14339" max="14339" width="19.140625" style="110" customWidth="1"/>
    <col min="14340" max="14340" width="23.7109375" style="110" customWidth="1"/>
    <col min="14341" max="14341" width="22.7109375" style="110" customWidth="1"/>
    <col min="14342" max="14576" width="9.5703125" style="110" customWidth="1"/>
    <col min="14577" max="14587" width="9.42578125" style="110"/>
    <col min="14588" max="14588" width="8.42578125" style="110" customWidth="1"/>
    <col min="14589" max="14589" width="68" style="110" customWidth="1"/>
    <col min="14590" max="14590" width="14" style="110" customWidth="1"/>
    <col min="14591" max="14591" width="18.140625" style="110" customWidth="1"/>
    <col min="14592" max="14592" width="17.28515625" style="110" customWidth="1"/>
    <col min="14593" max="14593" width="16.42578125" style="110" customWidth="1"/>
    <col min="14594" max="14594" width="15.5703125" style="110" customWidth="1"/>
    <col min="14595" max="14595" width="19.140625" style="110" customWidth="1"/>
    <col min="14596" max="14596" width="23.7109375" style="110" customWidth="1"/>
    <col min="14597" max="14597" width="22.7109375" style="110" customWidth="1"/>
    <col min="14598" max="14832" width="9.5703125" style="110" customWidth="1"/>
    <col min="14833" max="14843" width="9.42578125" style="110"/>
    <col min="14844" max="14844" width="8.42578125" style="110" customWidth="1"/>
    <col min="14845" max="14845" width="68" style="110" customWidth="1"/>
    <col min="14846" max="14846" width="14" style="110" customWidth="1"/>
    <col min="14847" max="14847" width="18.140625" style="110" customWidth="1"/>
    <col min="14848" max="14848" width="17.28515625" style="110" customWidth="1"/>
    <col min="14849" max="14849" width="16.42578125" style="110" customWidth="1"/>
    <col min="14850" max="14850" width="15.5703125" style="110" customWidth="1"/>
    <col min="14851" max="14851" width="19.140625" style="110" customWidth="1"/>
    <col min="14852" max="14852" width="23.7109375" style="110" customWidth="1"/>
    <col min="14853" max="14853" width="22.7109375" style="110" customWidth="1"/>
    <col min="14854" max="15088" width="9.5703125" style="110" customWidth="1"/>
    <col min="15089" max="15099" width="9.42578125" style="110"/>
    <col min="15100" max="15100" width="8.42578125" style="110" customWidth="1"/>
    <col min="15101" max="15101" width="68" style="110" customWidth="1"/>
    <col min="15102" max="15102" width="14" style="110" customWidth="1"/>
    <col min="15103" max="15103" width="18.140625" style="110" customWidth="1"/>
    <col min="15104" max="15104" width="17.28515625" style="110" customWidth="1"/>
    <col min="15105" max="15105" width="16.42578125" style="110" customWidth="1"/>
    <col min="15106" max="15106" width="15.5703125" style="110" customWidth="1"/>
    <col min="15107" max="15107" width="19.140625" style="110" customWidth="1"/>
    <col min="15108" max="15108" width="23.7109375" style="110" customWidth="1"/>
    <col min="15109" max="15109" width="22.7109375" style="110" customWidth="1"/>
    <col min="15110" max="15344" width="9.5703125" style="110" customWidth="1"/>
    <col min="15345" max="15355" width="9.42578125" style="110"/>
    <col min="15356" max="15356" width="8.42578125" style="110" customWidth="1"/>
    <col min="15357" max="15357" width="68" style="110" customWidth="1"/>
    <col min="15358" max="15358" width="14" style="110" customWidth="1"/>
    <col min="15359" max="15359" width="18.140625" style="110" customWidth="1"/>
    <col min="15360" max="15360" width="17.28515625" style="110" customWidth="1"/>
    <col min="15361" max="15361" width="16.42578125" style="110" customWidth="1"/>
    <col min="15362" max="15362" width="15.5703125" style="110" customWidth="1"/>
    <col min="15363" max="15363" width="19.140625" style="110" customWidth="1"/>
    <col min="15364" max="15364" width="23.7109375" style="110" customWidth="1"/>
    <col min="15365" max="15365" width="22.7109375" style="110" customWidth="1"/>
    <col min="15366" max="15600" width="9.5703125" style="110" customWidth="1"/>
    <col min="15601" max="15611" width="9.42578125" style="110"/>
    <col min="15612" max="15612" width="8.42578125" style="110" customWidth="1"/>
    <col min="15613" max="15613" width="68" style="110" customWidth="1"/>
    <col min="15614" max="15614" width="14" style="110" customWidth="1"/>
    <col min="15615" max="15615" width="18.140625" style="110" customWidth="1"/>
    <col min="15616" max="15616" width="17.28515625" style="110" customWidth="1"/>
    <col min="15617" max="15617" width="16.42578125" style="110" customWidth="1"/>
    <col min="15618" max="15618" width="15.5703125" style="110" customWidth="1"/>
    <col min="15619" max="15619" width="19.140625" style="110" customWidth="1"/>
    <col min="15620" max="15620" width="23.7109375" style="110" customWidth="1"/>
    <col min="15621" max="15621" width="22.7109375" style="110" customWidth="1"/>
    <col min="15622" max="15856" width="9.5703125" style="110" customWidth="1"/>
    <col min="15857" max="15867" width="9.42578125" style="110"/>
    <col min="15868" max="15868" width="8.42578125" style="110" customWidth="1"/>
    <col min="15869" max="15869" width="68" style="110" customWidth="1"/>
    <col min="15870" max="15870" width="14" style="110" customWidth="1"/>
    <col min="15871" max="15871" width="18.140625" style="110" customWidth="1"/>
    <col min="15872" max="15872" width="17.28515625" style="110" customWidth="1"/>
    <col min="15873" max="15873" width="16.42578125" style="110" customWidth="1"/>
    <col min="15874" max="15874" width="15.5703125" style="110" customWidth="1"/>
    <col min="15875" max="15875" width="19.140625" style="110" customWidth="1"/>
    <col min="15876" max="15876" width="23.7109375" style="110" customWidth="1"/>
    <col min="15877" max="15877" width="22.7109375" style="110" customWidth="1"/>
    <col min="15878" max="16112" width="9.5703125" style="110" customWidth="1"/>
    <col min="16113" max="16123" width="9.42578125" style="110"/>
    <col min="16124" max="16124" width="8.42578125" style="110" customWidth="1"/>
    <col min="16125" max="16125" width="68" style="110" customWidth="1"/>
    <col min="16126" max="16126" width="14" style="110" customWidth="1"/>
    <col min="16127" max="16127" width="18.140625" style="110" customWidth="1"/>
    <col min="16128" max="16128" width="17.28515625" style="110" customWidth="1"/>
    <col min="16129" max="16129" width="16.42578125" style="110" customWidth="1"/>
    <col min="16130" max="16130" width="15.5703125" style="110" customWidth="1"/>
    <col min="16131" max="16131" width="19.140625" style="110" customWidth="1"/>
    <col min="16132" max="16132" width="23.7109375" style="110" customWidth="1"/>
    <col min="16133" max="16133" width="22.7109375" style="110" customWidth="1"/>
    <col min="16134" max="16368" width="9.5703125" style="110" customWidth="1"/>
    <col min="16369" max="16384" width="9.42578125" style="110"/>
  </cols>
  <sheetData>
    <row r="1" spans="1:10" ht="14.1" customHeight="1" x14ac:dyDescent="0.25">
      <c r="A1" s="425" t="s">
        <v>0</v>
      </c>
      <c r="B1" s="426"/>
      <c r="C1" s="427"/>
      <c r="D1" s="434" t="s">
        <v>1</v>
      </c>
      <c r="E1" s="435"/>
      <c r="F1" s="435"/>
      <c r="G1" s="435"/>
      <c r="H1" s="435"/>
      <c r="I1" s="436"/>
    </row>
    <row r="2" spans="1:10" ht="14.1" customHeight="1" x14ac:dyDescent="0.25">
      <c r="A2" s="428"/>
      <c r="B2" s="429"/>
      <c r="C2" s="430"/>
      <c r="D2" s="437" t="s">
        <v>1015</v>
      </c>
      <c r="E2" s="438"/>
      <c r="F2" s="438"/>
      <c r="G2" s="438"/>
      <c r="H2" s="438"/>
      <c r="I2" s="439"/>
    </row>
    <row r="3" spans="1:10" ht="14.1" customHeight="1" x14ac:dyDescent="0.25">
      <c r="A3" s="428"/>
      <c r="B3" s="429"/>
      <c r="C3" s="430"/>
      <c r="D3" s="440"/>
      <c r="E3" s="441"/>
      <c r="F3" s="441"/>
      <c r="G3" s="441"/>
      <c r="H3" s="441"/>
      <c r="I3" s="442"/>
    </row>
    <row r="4" spans="1:10" ht="12" customHeight="1" x14ac:dyDescent="0.25">
      <c r="A4" s="431"/>
      <c r="B4" s="432"/>
      <c r="C4" s="433"/>
      <c r="D4" s="443"/>
      <c r="E4" s="444"/>
      <c r="F4" s="444"/>
      <c r="G4" s="444"/>
      <c r="H4" s="444"/>
      <c r="I4" s="445"/>
    </row>
    <row r="5" spans="1:10" x14ac:dyDescent="0.25">
      <c r="A5" s="111"/>
      <c r="B5" s="111"/>
      <c r="C5" s="111"/>
      <c r="D5" s="434"/>
      <c r="E5" s="436"/>
      <c r="F5" s="112"/>
      <c r="G5" s="112"/>
      <c r="H5" s="112"/>
      <c r="I5" s="112"/>
    </row>
    <row r="6" spans="1:10" x14ac:dyDescent="0.25">
      <c r="A6" s="113"/>
      <c r="B6" s="113" t="s">
        <v>2</v>
      </c>
      <c r="C6" s="113"/>
      <c r="D6" s="113"/>
      <c r="E6" s="113"/>
      <c r="F6" s="446" t="s">
        <v>3</v>
      </c>
      <c r="G6" s="447"/>
      <c r="H6" s="114"/>
      <c r="I6" s="114"/>
    </row>
    <row r="7" spans="1:10" ht="84.75" customHeight="1" x14ac:dyDescent="0.25">
      <c r="A7" s="115" t="s">
        <v>4</v>
      </c>
      <c r="B7" s="72" t="s">
        <v>5</v>
      </c>
      <c r="C7" s="72" t="s">
        <v>6</v>
      </c>
      <c r="D7" s="9" t="s">
        <v>1016</v>
      </c>
      <c r="E7" s="72" t="s">
        <v>8</v>
      </c>
      <c r="F7" s="1" t="s">
        <v>9</v>
      </c>
      <c r="G7" s="72" t="s">
        <v>10</v>
      </c>
      <c r="H7" s="72" t="s">
        <v>11</v>
      </c>
      <c r="I7" s="72" t="s">
        <v>12</v>
      </c>
    </row>
    <row r="8" spans="1:10" s="116" customFormat="1" x14ac:dyDescent="0.25">
      <c r="A8" s="115">
        <v>1</v>
      </c>
      <c r="B8" s="72">
        <v>2</v>
      </c>
      <c r="C8" s="115">
        <v>3</v>
      </c>
      <c r="D8" s="72">
        <v>4</v>
      </c>
      <c r="E8" s="72">
        <v>5</v>
      </c>
      <c r="F8" s="72">
        <v>6</v>
      </c>
      <c r="G8" s="72">
        <v>7</v>
      </c>
      <c r="H8" s="72">
        <v>8</v>
      </c>
      <c r="I8" s="72">
        <v>9</v>
      </c>
    </row>
    <row r="9" spans="1:10" s="116" customFormat="1" ht="25.5" x14ac:dyDescent="0.25">
      <c r="A9" s="71">
        <v>1</v>
      </c>
      <c r="B9" s="107" t="s">
        <v>742</v>
      </c>
      <c r="C9" s="160" t="s">
        <v>14</v>
      </c>
      <c r="D9" s="161">
        <f>SUM('Data Sheet'!C2:C5)*3-'Data Sheet'!C4*3</f>
        <v>6</v>
      </c>
      <c r="E9" s="162">
        <v>232701.42</v>
      </c>
      <c r="F9" s="163">
        <f t="shared" ref="F9" si="0">E9*9%</f>
        <v>20943.127800000002</v>
      </c>
      <c r="G9" s="163">
        <f t="shared" ref="G9" si="1">E9*9%</f>
        <v>20943.127800000002</v>
      </c>
      <c r="H9" s="163">
        <f t="shared" ref="H9" si="2">E9+F9+G9</f>
        <v>274587.67560000002</v>
      </c>
      <c r="I9" s="319">
        <f>H9*D9</f>
        <v>1647526.0536000002</v>
      </c>
      <c r="J9" s="73" t="s">
        <v>638</v>
      </c>
    </row>
    <row r="10" spans="1:10" s="116" customFormat="1" x14ac:dyDescent="0.25">
      <c r="A10" s="71">
        <v>2</v>
      </c>
      <c r="B10" s="107" t="s">
        <v>743</v>
      </c>
      <c r="C10" s="30"/>
      <c r="D10" s="31"/>
      <c r="E10" s="77"/>
      <c r="F10" s="32"/>
      <c r="G10" s="32"/>
      <c r="H10" s="32"/>
      <c r="I10" s="32"/>
    </row>
    <row r="11" spans="1:10" s="116" customFormat="1" x14ac:dyDescent="0.25">
      <c r="A11" s="71">
        <v>2.1</v>
      </c>
      <c r="B11" s="107" t="s">
        <v>16</v>
      </c>
      <c r="C11" s="160" t="s">
        <v>14</v>
      </c>
      <c r="D11" s="161">
        <f>'Data Sheet'!C2+'Data Sheet'!C3+5</f>
        <v>7</v>
      </c>
      <c r="E11" s="162">
        <v>231941.65</v>
      </c>
      <c r="F11" s="163">
        <f t="shared" ref="F11:F21" si="3">E11*9%</f>
        <v>20874.748499999998</v>
      </c>
      <c r="G11" s="163">
        <f t="shared" ref="G11:G21" si="4">E11*9%</f>
        <v>20874.748499999998</v>
      </c>
      <c r="H11" s="163">
        <f t="shared" ref="H11:H21" si="5">E11+F11+G11</f>
        <v>273691.147</v>
      </c>
      <c r="I11" s="319">
        <f t="shared" ref="I11:I21" si="6">H11*D11</f>
        <v>1915838.0290000001</v>
      </c>
      <c r="J11" s="73" t="s">
        <v>639</v>
      </c>
    </row>
    <row r="12" spans="1:10" s="116" customFormat="1" x14ac:dyDescent="0.25">
      <c r="A12" s="71">
        <v>2.2000000000000002</v>
      </c>
      <c r="B12" s="107" t="s">
        <v>17</v>
      </c>
      <c r="C12" s="160" t="s">
        <v>14</v>
      </c>
      <c r="D12" s="161">
        <f>'Data Sheet'!C2</f>
        <v>0</v>
      </c>
      <c r="E12" s="162">
        <v>534828.57999999996</v>
      </c>
      <c r="F12" s="163">
        <f t="shared" si="3"/>
        <v>48134.572199999995</v>
      </c>
      <c r="G12" s="163">
        <f t="shared" si="4"/>
        <v>48134.572199999995</v>
      </c>
      <c r="H12" s="163">
        <f t="shared" si="5"/>
        <v>631097.72439999995</v>
      </c>
      <c r="I12" s="319">
        <f t="shared" si="6"/>
        <v>0</v>
      </c>
      <c r="J12" s="73" t="s">
        <v>640</v>
      </c>
    </row>
    <row r="13" spans="1:10" s="116" customFormat="1" x14ac:dyDescent="0.25">
      <c r="A13" s="71">
        <v>2.2999999999999998</v>
      </c>
      <c r="B13" s="107" t="s">
        <v>18</v>
      </c>
      <c r="C13" s="160" t="s">
        <v>14</v>
      </c>
      <c r="D13" s="161">
        <f>'Data Sheet'!C3</f>
        <v>2</v>
      </c>
      <c r="E13" s="162">
        <v>431137.45</v>
      </c>
      <c r="F13" s="163">
        <f t="shared" si="3"/>
        <v>38802.370499999997</v>
      </c>
      <c r="G13" s="163">
        <f t="shared" si="4"/>
        <v>38802.370499999997</v>
      </c>
      <c r="H13" s="163">
        <f t="shared" si="5"/>
        <v>508742.19100000005</v>
      </c>
      <c r="I13" s="319">
        <f t="shared" si="6"/>
        <v>1017484.3820000001</v>
      </c>
      <c r="J13" s="73" t="s">
        <v>641</v>
      </c>
    </row>
    <row r="14" spans="1:10" s="116" customFormat="1" ht="38.25" x14ac:dyDescent="0.25">
      <c r="A14" s="71">
        <v>3</v>
      </c>
      <c r="B14" s="107" t="s">
        <v>744</v>
      </c>
      <c r="C14" s="160" t="s">
        <v>14</v>
      </c>
      <c r="D14" s="161">
        <f>('Data Sheet'!C2+'Data Sheet'!C3)*3</f>
        <v>6</v>
      </c>
      <c r="E14" s="162">
        <v>29179.14</v>
      </c>
      <c r="F14" s="163">
        <f t="shared" si="3"/>
        <v>2626.1225999999997</v>
      </c>
      <c r="G14" s="163">
        <f t="shared" si="4"/>
        <v>2626.1225999999997</v>
      </c>
      <c r="H14" s="163">
        <f t="shared" si="5"/>
        <v>34431.385199999997</v>
      </c>
      <c r="I14" s="319">
        <f t="shared" si="6"/>
        <v>206588.3112</v>
      </c>
      <c r="J14" s="73" t="s">
        <v>642</v>
      </c>
    </row>
    <row r="15" spans="1:10" s="116" customFormat="1" x14ac:dyDescent="0.25">
      <c r="A15" s="71">
        <v>4</v>
      </c>
      <c r="B15" s="107" t="s">
        <v>19</v>
      </c>
      <c r="C15" s="160" t="s">
        <v>14</v>
      </c>
      <c r="D15" s="161">
        <f>('Data Sheet'!C5+'Data Sheet'!C2)*3</f>
        <v>0</v>
      </c>
      <c r="E15" s="162">
        <v>163753.99</v>
      </c>
      <c r="F15" s="163">
        <f t="shared" si="3"/>
        <v>14737.859099999998</v>
      </c>
      <c r="G15" s="163">
        <f t="shared" si="4"/>
        <v>14737.859099999998</v>
      </c>
      <c r="H15" s="163">
        <f t="shared" si="5"/>
        <v>193229.70819999999</v>
      </c>
      <c r="I15" s="319">
        <f t="shared" si="6"/>
        <v>0</v>
      </c>
      <c r="J15" s="73" t="s">
        <v>643</v>
      </c>
    </row>
    <row r="16" spans="1:10" s="116" customFormat="1" ht="14.25" customHeight="1" x14ac:dyDescent="0.25">
      <c r="A16" s="71">
        <v>5</v>
      </c>
      <c r="B16" s="107" t="s">
        <v>20</v>
      </c>
      <c r="C16" s="160" t="s">
        <v>14</v>
      </c>
      <c r="D16" s="161">
        <f>'Data Sheet'!C2*2+'Data Sheet'!C3*5+'Data Sheet'!C5*4</f>
        <v>10</v>
      </c>
      <c r="E16" s="198">
        <v>11759.87</v>
      </c>
      <c r="F16" s="163">
        <f t="shared" si="3"/>
        <v>1058.3883000000001</v>
      </c>
      <c r="G16" s="163">
        <f t="shared" si="4"/>
        <v>1058.3883000000001</v>
      </c>
      <c r="H16" s="163">
        <f t="shared" si="5"/>
        <v>13876.646600000002</v>
      </c>
      <c r="I16" s="319">
        <f t="shared" si="6"/>
        <v>138766.46600000001</v>
      </c>
      <c r="J16" s="73" t="s">
        <v>644</v>
      </c>
    </row>
    <row r="17" spans="1:10" s="116" customFormat="1" ht="25.5" x14ac:dyDescent="0.25">
      <c r="A17" s="71">
        <v>6</v>
      </c>
      <c r="B17" s="107" t="s">
        <v>952</v>
      </c>
      <c r="C17" s="160" t="s">
        <v>14</v>
      </c>
      <c r="D17" s="161">
        <f>'Data Sheet'!C2+'Data Sheet'!C3+'Data Sheet'!C5</f>
        <v>2</v>
      </c>
      <c r="E17" s="162">
        <v>571890.4</v>
      </c>
      <c r="F17" s="163">
        <f t="shared" si="3"/>
        <v>51470.135999999999</v>
      </c>
      <c r="G17" s="163">
        <f t="shared" si="4"/>
        <v>51470.135999999999</v>
      </c>
      <c r="H17" s="163">
        <f t="shared" si="5"/>
        <v>674830.67200000002</v>
      </c>
      <c r="I17" s="319">
        <f t="shared" si="6"/>
        <v>1349661.344</v>
      </c>
      <c r="J17" s="110" t="s">
        <v>645</v>
      </c>
    </row>
    <row r="18" spans="1:10" s="116" customFormat="1" x14ac:dyDescent="0.25">
      <c r="A18" s="71">
        <v>7</v>
      </c>
      <c r="B18" s="74" t="s">
        <v>974</v>
      </c>
      <c r="C18" s="30"/>
      <c r="D18" s="31"/>
      <c r="E18" s="77"/>
      <c r="F18" s="32"/>
      <c r="G18" s="32"/>
      <c r="H18" s="32"/>
      <c r="I18" s="32"/>
      <c r="J18" s="110"/>
    </row>
    <row r="19" spans="1:10" ht="25.5" x14ac:dyDescent="0.25">
      <c r="A19" s="71">
        <v>7.1</v>
      </c>
      <c r="B19" s="4" t="s">
        <v>745</v>
      </c>
      <c r="C19" s="160" t="s">
        <v>14</v>
      </c>
      <c r="D19" s="161">
        <v>9</v>
      </c>
      <c r="E19" s="162">
        <v>62012.84</v>
      </c>
      <c r="F19" s="163">
        <f t="shared" si="3"/>
        <v>5581.1555999999991</v>
      </c>
      <c r="G19" s="163">
        <f t="shared" si="4"/>
        <v>5581.1555999999991</v>
      </c>
      <c r="H19" s="163">
        <f t="shared" si="5"/>
        <v>73175.151199999993</v>
      </c>
      <c r="I19" s="319">
        <f t="shared" si="6"/>
        <v>658576.36079999991</v>
      </c>
      <c r="J19" s="110" t="s">
        <v>646</v>
      </c>
    </row>
    <row r="20" spans="1:10" ht="25.5" x14ac:dyDescent="0.25">
      <c r="A20" s="71">
        <v>7.2</v>
      </c>
      <c r="B20" s="321" t="s">
        <v>973</v>
      </c>
      <c r="C20" s="160" t="s">
        <v>14</v>
      </c>
      <c r="D20" s="161">
        <f>'Data Sheet'!C10*3</f>
        <v>3</v>
      </c>
      <c r="E20" s="162">
        <v>62012.84</v>
      </c>
      <c r="F20" s="163">
        <f t="shared" ref="F20" si="7">E20*9%</f>
        <v>5581.1555999999991</v>
      </c>
      <c r="G20" s="163">
        <f t="shared" ref="G20" si="8">E20*9%</f>
        <v>5581.1555999999991</v>
      </c>
      <c r="H20" s="163">
        <f t="shared" ref="H20" si="9">E20+F20+G20</f>
        <v>73175.151199999993</v>
      </c>
      <c r="I20" s="319">
        <f t="shared" ref="I20" si="10">H20*D20</f>
        <v>219525.45359999998</v>
      </c>
      <c r="J20" s="110" t="s">
        <v>646</v>
      </c>
    </row>
    <row r="21" spans="1:10" ht="25.5" x14ac:dyDescent="0.25">
      <c r="A21" s="71">
        <v>7.3</v>
      </c>
      <c r="B21" s="321" t="s">
        <v>972</v>
      </c>
      <c r="C21" s="160" t="s">
        <v>14</v>
      </c>
      <c r="D21" s="161">
        <f>('Data Sheet'!C8)*3</f>
        <v>6</v>
      </c>
      <c r="E21" s="162">
        <v>62012.84</v>
      </c>
      <c r="F21" s="163">
        <f t="shared" si="3"/>
        <v>5581.1555999999991</v>
      </c>
      <c r="G21" s="163">
        <f t="shared" si="4"/>
        <v>5581.1555999999991</v>
      </c>
      <c r="H21" s="163">
        <f t="shared" si="5"/>
        <v>73175.151199999993</v>
      </c>
      <c r="I21" s="319">
        <f t="shared" si="6"/>
        <v>439050.90719999996</v>
      </c>
      <c r="J21" s="110" t="s">
        <v>646</v>
      </c>
    </row>
    <row r="22" spans="1:10" x14ac:dyDescent="0.25">
      <c r="A22" s="71">
        <v>8</v>
      </c>
      <c r="B22" s="333" t="s">
        <v>975</v>
      </c>
      <c r="C22" s="97"/>
      <c r="D22" s="98"/>
      <c r="E22" s="77"/>
      <c r="F22" s="33"/>
      <c r="G22" s="33"/>
      <c r="H22" s="33"/>
      <c r="I22" s="33"/>
    </row>
    <row r="23" spans="1:10" x14ac:dyDescent="0.25">
      <c r="A23" s="71">
        <v>8.1</v>
      </c>
      <c r="B23" s="334" t="s">
        <v>976</v>
      </c>
      <c r="C23" s="160" t="s">
        <v>14</v>
      </c>
      <c r="D23" s="161">
        <v>6</v>
      </c>
      <c r="E23" s="162">
        <v>113696.64</v>
      </c>
      <c r="F23" s="163">
        <f t="shared" ref="F23:F32" si="11">E23*9%</f>
        <v>10232.6976</v>
      </c>
      <c r="G23" s="163">
        <f t="shared" ref="G23:G32" si="12">E23*9%</f>
        <v>10232.6976</v>
      </c>
      <c r="H23" s="163">
        <f t="shared" ref="H23:H32" si="13">E23+F23+G23</f>
        <v>134162.03519999998</v>
      </c>
      <c r="I23" s="319">
        <f t="shared" ref="I23:I32" si="14">H23*D23</f>
        <v>804972.2111999999</v>
      </c>
      <c r="J23" s="110" t="s">
        <v>647</v>
      </c>
    </row>
    <row r="24" spans="1:10" x14ac:dyDescent="0.25">
      <c r="A24" s="71">
        <v>8.1999999999999993</v>
      </c>
      <c r="B24" s="334" t="s">
        <v>977</v>
      </c>
      <c r="C24" s="160" t="s">
        <v>14</v>
      </c>
      <c r="D24" s="161">
        <v>3</v>
      </c>
      <c r="E24" s="162">
        <v>162813.38</v>
      </c>
      <c r="F24" s="163">
        <f t="shared" si="11"/>
        <v>14653.2042</v>
      </c>
      <c r="G24" s="163">
        <f t="shared" si="12"/>
        <v>14653.2042</v>
      </c>
      <c r="H24" s="163">
        <f t="shared" si="13"/>
        <v>192119.78840000002</v>
      </c>
      <c r="I24" s="319">
        <f t="shared" si="14"/>
        <v>576359.36520000012</v>
      </c>
      <c r="J24" s="110" t="s">
        <v>981</v>
      </c>
    </row>
    <row r="25" spans="1:10" x14ac:dyDescent="0.25">
      <c r="A25" s="71">
        <v>8.3000000000000007</v>
      </c>
      <c r="B25" s="334" t="s">
        <v>978</v>
      </c>
      <c r="C25" s="160" t="s">
        <v>14</v>
      </c>
      <c r="D25" s="161">
        <f>'Data Sheet'!C8*3+'Data Sheet'!C10*2</f>
        <v>8</v>
      </c>
      <c r="E25" s="162">
        <v>113696.64</v>
      </c>
      <c r="F25" s="163">
        <f t="shared" ref="F25:F26" si="15">E25*9%</f>
        <v>10232.6976</v>
      </c>
      <c r="G25" s="163">
        <f t="shared" ref="G25:G26" si="16">E25*9%</f>
        <v>10232.6976</v>
      </c>
      <c r="H25" s="163">
        <f t="shared" ref="H25:H26" si="17">E25+F25+G25</f>
        <v>134162.03519999998</v>
      </c>
      <c r="I25" s="319">
        <f t="shared" ref="I25:I26" si="18">H25*D25</f>
        <v>1073296.2815999999</v>
      </c>
      <c r="J25" s="110" t="s">
        <v>647</v>
      </c>
    </row>
    <row r="26" spans="1:10" x14ac:dyDescent="0.25">
      <c r="A26" s="71">
        <v>8.4</v>
      </c>
      <c r="B26" s="334" t="s">
        <v>979</v>
      </c>
      <c r="C26" s="160" t="s">
        <v>14</v>
      </c>
      <c r="D26" s="161">
        <f>'Data Sheet'!C10*2</f>
        <v>2</v>
      </c>
      <c r="E26" s="162">
        <v>113696.13</v>
      </c>
      <c r="F26" s="163">
        <f t="shared" si="15"/>
        <v>10232.6517</v>
      </c>
      <c r="G26" s="163">
        <f t="shared" si="16"/>
        <v>10232.6517</v>
      </c>
      <c r="H26" s="163">
        <f t="shared" si="17"/>
        <v>134161.43340000001</v>
      </c>
      <c r="I26" s="319">
        <f t="shared" si="18"/>
        <v>268322.86680000002</v>
      </c>
      <c r="J26" s="110" t="s">
        <v>648</v>
      </c>
    </row>
    <row r="27" spans="1:10" x14ac:dyDescent="0.25">
      <c r="A27" s="71">
        <v>8.5</v>
      </c>
      <c r="B27" s="334" t="s">
        <v>980</v>
      </c>
      <c r="C27" s="160" t="s">
        <v>14</v>
      </c>
      <c r="D27" s="161">
        <f>'Data Sheet'!C16*1</f>
        <v>1</v>
      </c>
      <c r="E27" s="162">
        <v>113696.13</v>
      </c>
      <c r="F27" s="163">
        <f t="shared" si="11"/>
        <v>10232.6517</v>
      </c>
      <c r="G27" s="163">
        <f t="shared" si="12"/>
        <v>10232.6517</v>
      </c>
      <c r="H27" s="163">
        <f t="shared" si="13"/>
        <v>134161.43340000001</v>
      </c>
      <c r="I27" s="319">
        <f t="shared" si="14"/>
        <v>134161.43340000001</v>
      </c>
      <c r="J27" s="110" t="s">
        <v>648</v>
      </c>
    </row>
    <row r="28" spans="1:10" ht="38.25" x14ac:dyDescent="0.25">
      <c r="A28" s="71">
        <v>9</v>
      </c>
      <c r="B28" s="334" t="s">
        <v>746</v>
      </c>
      <c r="C28" s="160" t="s">
        <v>14</v>
      </c>
      <c r="D28" s="161">
        <f>(3+'Data Sheet'!C8+'Data Sheet'!C16)*3</f>
        <v>18</v>
      </c>
      <c r="E28" s="162">
        <v>9416.3799999999992</v>
      </c>
      <c r="F28" s="163">
        <f t="shared" si="11"/>
        <v>847.47419999999988</v>
      </c>
      <c r="G28" s="163">
        <f t="shared" si="12"/>
        <v>847.47419999999988</v>
      </c>
      <c r="H28" s="163">
        <f t="shared" si="13"/>
        <v>11111.3284</v>
      </c>
      <c r="I28" s="319">
        <f t="shared" si="14"/>
        <v>200003.9112</v>
      </c>
      <c r="J28" s="167" t="s">
        <v>649</v>
      </c>
    </row>
    <row r="29" spans="1:10" x14ac:dyDescent="0.25">
      <c r="A29" s="71">
        <v>10</v>
      </c>
      <c r="B29" s="107" t="s">
        <v>747</v>
      </c>
      <c r="C29" s="160" t="s">
        <v>14</v>
      </c>
      <c r="D29" s="161">
        <f>'Data Sheet'!C10*3</f>
        <v>3</v>
      </c>
      <c r="E29" s="162">
        <v>31316.46</v>
      </c>
      <c r="F29" s="163">
        <f t="shared" si="11"/>
        <v>2818.4813999999997</v>
      </c>
      <c r="G29" s="163">
        <f t="shared" si="12"/>
        <v>2818.4813999999997</v>
      </c>
      <c r="H29" s="163">
        <f t="shared" si="13"/>
        <v>36953.422799999993</v>
      </c>
      <c r="I29" s="319">
        <f t="shared" si="14"/>
        <v>110860.26839999997</v>
      </c>
      <c r="J29" s="110" t="s">
        <v>650</v>
      </c>
    </row>
    <row r="30" spans="1:10" ht="25.5" x14ac:dyDescent="0.25">
      <c r="A30" s="71">
        <v>11</v>
      </c>
      <c r="B30" s="74" t="s">
        <v>982</v>
      </c>
      <c r="C30" s="192"/>
      <c r="D30" s="193"/>
      <c r="E30" s="194"/>
      <c r="F30" s="195"/>
      <c r="G30" s="195"/>
      <c r="H30" s="195"/>
      <c r="I30" s="195"/>
    </row>
    <row r="31" spans="1:10" ht="25.5" x14ac:dyDescent="0.25">
      <c r="A31" s="71">
        <v>11.1</v>
      </c>
      <c r="B31" s="334" t="s">
        <v>983</v>
      </c>
      <c r="C31" s="160" t="s">
        <v>14</v>
      </c>
      <c r="D31" s="161">
        <f>'Data Sheet'!C8+'Data Sheet'!C10+3</f>
        <v>6</v>
      </c>
      <c r="E31" s="162">
        <v>222305.73</v>
      </c>
      <c r="F31" s="163">
        <f t="shared" ref="F31" si="19">E31*9%</f>
        <v>20007.5157</v>
      </c>
      <c r="G31" s="163">
        <f t="shared" ref="G31" si="20">E31*9%</f>
        <v>20007.5157</v>
      </c>
      <c r="H31" s="163">
        <f t="shared" ref="H31" si="21">E31+F31+G31</f>
        <v>262320.76140000002</v>
      </c>
      <c r="I31" s="319">
        <f t="shared" ref="I31" si="22">H31*D31</f>
        <v>1573924.5684000002</v>
      </c>
      <c r="J31" s="110" t="s">
        <v>651</v>
      </c>
    </row>
    <row r="32" spans="1:10" ht="12.75" customHeight="1" x14ac:dyDescent="0.25">
      <c r="A32" s="71">
        <v>12</v>
      </c>
      <c r="B32" s="107" t="s">
        <v>24</v>
      </c>
      <c r="C32" s="160" t="s">
        <v>14</v>
      </c>
      <c r="D32" s="161">
        <f>3*2+'Data Sheet'!C8*5+'Data Sheet'!C10*4</f>
        <v>20</v>
      </c>
      <c r="E32" s="162">
        <f>5547.315+5%*5547.315</f>
        <v>5824.6807499999995</v>
      </c>
      <c r="F32" s="163">
        <f t="shared" si="11"/>
        <v>524.22126749999995</v>
      </c>
      <c r="G32" s="163">
        <f t="shared" si="12"/>
        <v>524.22126749999995</v>
      </c>
      <c r="H32" s="163">
        <f t="shared" si="13"/>
        <v>6873.1232849999997</v>
      </c>
      <c r="I32" s="319">
        <f t="shared" si="14"/>
        <v>137462.4657</v>
      </c>
      <c r="J32" s="110" t="s">
        <v>652</v>
      </c>
    </row>
    <row r="33" spans="1:10" s="116" customFormat="1" x14ac:dyDescent="0.25">
      <c r="A33" s="71">
        <v>13</v>
      </c>
      <c r="B33" s="3" t="s">
        <v>25</v>
      </c>
      <c r="C33" s="181"/>
      <c r="D33" s="196"/>
      <c r="E33" s="183"/>
      <c r="F33" s="184"/>
      <c r="G33" s="184"/>
      <c r="H33" s="184"/>
      <c r="I33" s="184"/>
    </row>
    <row r="34" spans="1:10" s="116" customFormat="1" x14ac:dyDescent="0.25">
      <c r="A34" s="71">
        <v>13.1</v>
      </c>
      <c r="B34" s="3" t="s">
        <v>26</v>
      </c>
      <c r="C34" s="196"/>
      <c r="D34" s="196"/>
      <c r="E34" s="183"/>
      <c r="F34" s="184"/>
      <c r="G34" s="184"/>
      <c r="H34" s="184"/>
      <c r="I34" s="184"/>
    </row>
    <row r="35" spans="1:10" s="116" customFormat="1" ht="15" x14ac:dyDescent="0.25">
      <c r="A35" s="71" t="s">
        <v>27</v>
      </c>
      <c r="B35" s="118" t="str">
        <f>IF('Data Sheet'!C17="Longrod","120KN Porcelain Longrod Insulators",IF('Data Sheet'!C17="Disc","120KN Porcelain Anti Fog type Disc Insulators","120KV Polymer Insulators"))</f>
        <v>120KN Porcelain Anti Fog type Disc Insulators</v>
      </c>
      <c r="C35" s="161" t="s">
        <v>28</v>
      </c>
      <c r="D35" s="161">
        <f>IF('Data Sheet'!C17="Disc",('Data Sheet'!C12*12+'Data Sheet'!C13*6+('Data Sheet'!C2+'Data Sheet'!C3)*6)*10,('Data Sheet'!C12*12+'Data Sheet'!C13*6+('Data Sheet'!C2+'Data Sheet'!C3)*6))</f>
        <v>120</v>
      </c>
      <c r="E35" s="162">
        <v>720.04</v>
      </c>
      <c r="F35" s="163">
        <f t="shared" ref="F35:F36" si="23">E35*9%</f>
        <v>64.803599999999989</v>
      </c>
      <c r="G35" s="163">
        <f t="shared" ref="G35:G36" si="24">E35*9%</f>
        <v>64.803599999999989</v>
      </c>
      <c r="H35" s="163">
        <f t="shared" ref="H35:H36" si="25">E35+F35+G35</f>
        <v>849.64719999999988</v>
      </c>
      <c r="I35" s="319">
        <f>H35*D35</f>
        <v>101957.66399999999</v>
      </c>
      <c r="J35" s="308" t="s">
        <v>653</v>
      </c>
    </row>
    <row r="36" spans="1:10" s="116" customFormat="1" ht="15" x14ac:dyDescent="0.25">
      <c r="A36" s="71" t="s">
        <v>29</v>
      </c>
      <c r="B36" s="118" t="str">
        <f>IF('Data Sheet'!C17="Longrod","90KN Porcelain Longrod Insulators",IF('Data Sheet'!C17="Disc","90KN Porcelain Anti Fog type Disc Insulators","90KV Polymer Insulators"))</f>
        <v>90KN Porcelain Anti Fog type Disc Insulators</v>
      </c>
      <c r="C36" s="160" t="s">
        <v>28</v>
      </c>
      <c r="D36" s="161">
        <f>IF('Data Sheet'!C17="Disc",('Data Sheet'!C2+'Data Sheet'!C3+'Data Sheet'!C13-1)*3*9,('Data Sheet'!C2+'Data Sheet'!C3+'Data Sheet'!C13-1)*3)</f>
        <v>27</v>
      </c>
      <c r="E36" s="162">
        <v>668.53</v>
      </c>
      <c r="F36" s="163">
        <f t="shared" si="23"/>
        <v>60.167699999999996</v>
      </c>
      <c r="G36" s="163">
        <f t="shared" si="24"/>
        <v>60.167699999999996</v>
      </c>
      <c r="H36" s="163">
        <f t="shared" si="25"/>
        <v>788.86539999999991</v>
      </c>
      <c r="I36" s="319">
        <f>H36*D36</f>
        <v>21299.365799999996</v>
      </c>
      <c r="J36" s="308" t="s">
        <v>654</v>
      </c>
    </row>
    <row r="37" spans="1:10" s="116" customFormat="1" x14ac:dyDescent="0.25">
      <c r="A37" s="71">
        <v>13.2</v>
      </c>
      <c r="B37" s="3" t="s">
        <v>30</v>
      </c>
      <c r="C37" s="181"/>
      <c r="D37" s="182"/>
      <c r="E37" s="183"/>
      <c r="F37" s="184"/>
      <c r="G37" s="184"/>
      <c r="H37" s="184"/>
      <c r="I37" s="184"/>
    </row>
    <row r="38" spans="1:10" s="116" customFormat="1" ht="15" x14ac:dyDescent="0.25">
      <c r="A38" s="71" t="s">
        <v>31</v>
      </c>
      <c r="B38" s="118" t="str">
        <f>IF('Data Sheet'!C18="Longrod","120KN Porcelain Longrod Insulators",IF('Data Sheet'!C18="Disc","120KN Porcelain Anti Fog type Disc Insulators","120KV Polymer Insulators"))</f>
        <v>120KN Porcelain Anti Fog type Disc Insulators</v>
      </c>
      <c r="C38" s="160" t="s">
        <v>28</v>
      </c>
      <c r="D38" s="161">
        <f>IF('Data Sheet'!C18="Disc",('Data Sheet'!C14*12+'Data Sheet'!C15*6+'Data Sheet'!C8*6)*4,('Data Sheet'!C14*12+'Data Sheet'!C15*6+'Data Sheet'!C8*6))</f>
        <v>120</v>
      </c>
      <c r="E38" s="162">
        <v>720.04</v>
      </c>
      <c r="F38" s="163">
        <f t="shared" ref="F38:F39" si="26">E38*9%</f>
        <v>64.803599999999989</v>
      </c>
      <c r="G38" s="163">
        <f t="shared" ref="G38:G39" si="27">E38*9%</f>
        <v>64.803599999999989</v>
      </c>
      <c r="H38" s="163">
        <f t="shared" ref="H38:H39" si="28">E38+F38+G38</f>
        <v>849.64719999999988</v>
      </c>
      <c r="I38" s="319">
        <f>H38*D38</f>
        <v>101957.66399999999</v>
      </c>
      <c r="J38" s="308" t="s">
        <v>653</v>
      </c>
    </row>
    <row r="39" spans="1:10" s="116" customFormat="1" ht="15" x14ac:dyDescent="0.25">
      <c r="A39" s="71" t="s">
        <v>32</v>
      </c>
      <c r="B39" s="118" t="str">
        <f>IF('Data Sheet'!C18="Longrod","90KN Porcelain Longrod Insulators",IF('Data Sheet'!C18="Disc","90KN Porcelain Anti Fog type Disc Insulators","90KV Polymer Insulators"))</f>
        <v>90KN Porcelain Anti Fog type Disc Insulators</v>
      </c>
      <c r="C39" s="160" t="s">
        <v>28</v>
      </c>
      <c r="D39" s="161">
        <f>IF('Data Sheet'!C18="Disc",(('Data Sheet'!C15-1)*3+'Data Sheet'!C8*3+'Data Sheet'!C7*3)*3,(('Data Sheet'!C15-1)*3+'Data Sheet'!C8*3+'Data Sheet'!C7*3))</f>
        <v>54</v>
      </c>
      <c r="E39" s="162">
        <v>668.53</v>
      </c>
      <c r="F39" s="163">
        <f t="shared" si="26"/>
        <v>60.167699999999996</v>
      </c>
      <c r="G39" s="163">
        <f t="shared" si="27"/>
        <v>60.167699999999996</v>
      </c>
      <c r="H39" s="163">
        <f t="shared" si="28"/>
        <v>788.86539999999991</v>
      </c>
      <c r="I39" s="319">
        <f>H39*D39</f>
        <v>42598.731599999992</v>
      </c>
      <c r="J39" s="308" t="s">
        <v>654</v>
      </c>
    </row>
    <row r="40" spans="1:10" s="116" customFormat="1" x14ac:dyDescent="0.25">
      <c r="A40" s="71">
        <v>13.3</v>
      </c>
      <c r="B40" s="118" t="s">
        <v>33</v>
      </c>
      <c r="C40" s="181"/>
      <c r="D40" s="182"/>
      <c r="E40" s="183"/>
      <c r="F40" s="184"/>
      <c r="G40" s="184"/>
      <c r="H40" s="184"/>
      <c r="I40" s="184"/>
    </row>
    <row r="41" spans="1:10" s="116" customFormat="1" ht="15" x14ac:dyDescent="0.25">
      <c r="A41" s="71" t="s">
        <v>764</v>
      </c>
      <c r="B41" s="107" t="s">
        <v>34</v>
      </c>
      <c r="C41" s="160" t="s">
        <v>35</v>
      </c>
      <c r="D41" s="338">
        <f>ROUNDUP((SUM('Data Sheet'!C2:C6)*6+SUM('Data Sheet'!C2:C6)*6)*0.015+0.03*(SUM('Data Sheet'!C2:C4)*6)*2*1.05,0)</f>
        <v>2</v>
      </c>
      <c r="E41" s="162">
        <v>446927.69</v>
      </c>
      <c r="F41" s="163">
        <f t="shared" ref="F41:F42" si="29">E41*9%</f>
        <v>40223.492099999996</v>
      </c>
      <c r="G41" s="163">
        <f t="shared" ref="G41:G42" si="30">E41*9%</f>
        <v>40223.492099999996</v>
      </c>
      <c r="H41" s="163">
        <f t="shared" ref="H41:H42" si="31">E41+F41+G41</f>
        <v>527374.67420000001</v>
      </c>
      <c r="I41" s="319">
        <f>H41*D41</f>
        <v>1054749.3484</v>
      </c>
      <c r="J41" s="308" t="s">
        <v>655</v>
      </c>
    </row>
    <row r="42" spans="1:10" s="116" customFormat="1" ht="15" x14ac:dyDescent="0.25">
      <c r="A42" s="71" t="s">
        <v>765</v>
      </c>
      <c r="B42" s="107" t="s">
        <v>36</v>
      </c>
      <c r="C42" s="160" t="s">
        <v>37</v>
      </c>
      <c r="D42" s="197">
        <v>75</v>
      </c>
      <c r="E42" s="162">
        <v>192.28</v>
      </c>
      <c r="F42" s="163">
        <f t="shared" si="29"/>
        <v>17.305199999999999</v>
      </c>
      <c r="G42" s="163">
        <f t="shared" si="30"/>
        <v>17.305199999999999</v>
      </c>
      <c r="H42" s="163">
        <f t="shared" si="31"/>
        <v>226.8904</v>
      </c>
      <c r="I42" s="319">
        <f>H42*D42</f>
        <v>17016.78</v>
      </c>
      <c r="J42" s="308" t="s">
        <v>656</v>
      </c>
    </row>
    <row r="43" spans="1:10" s="116" customFormat="1" x14ac:dyDescent="0.25">
      <c r="A43" s="71">
        <v>13.4</v>
      </c>
      <c r="B43" s="4" t="s">
        <v>38</v>
      </c>
      <c r="C43" s="181"/>
      <c r="D43" s="182"/>
      <c r="E43" s="183"/>
      <c r="F43" s="184"/>
      <c r="G43" s="184"/>
      <c r="H43" s="184"/>
      <c r="I43" s="184"/>
    </row>
    <row r="44" spans="1:10" s="116" customFormat="1" ht="25.5" x14ac:dyDescent="0.25">
      <c r="A44" s="71" t="s">
        <v>766</v>
      </c>
      <c r="B44" s="4" t="s">
        <v>39</v>
      </c>
      <c r="C44" s="160" t="s">
        <v>14</v>
      </c>
      <c r="D44" s="185">
        <f>'Data Sheet'!C12*6</f>
        <v>0</v>
      </c>
      <c r="E44" s="162">
        <v>5056.93</v>
      </c>
      <c r="F44" s="163">
        <f t="shared" ref="F44:F48" si="32">E44*9%</f>
        <v>455.12369999999999</v>
      </c>
      <c r="G44" s="163">
        <f t="shared" ref="G44:G48" si="33">E44*9%</f>
        <v>455.12369999999999</v>
      </c>
      <c r="H44" s="163">
        <f t="shared" ref="H44:H48" si="34">E44+F44+G44</f>
        <v>5967.1774000000005</v>
      </c>
      <c r="I44" s="319">
        <f t="shared" ref="I44:I48" si="35">H44*D44</f>
        <v>0</v>
      </c>
      <c r="J44" s="308" t="s">
        <v>657</v>
      </c>
    </row>
    <row r="45" spans="1:10" s="116" customFormat="1" ht="15" x14ac:dyDescent="0.25">
      <c r="A45" s="71" t="s">
        <v>767</v>
      </c>
      <c r="B45" s="4" t="s">
        <v>748</v>
      </c>
      <c r="C45" s="161" t="s">
        <v>14</v>
      </c>
      <c r="D45" s="161">
        <f>('Data Sheet'!C2+'Data Sheet'!C3+'Data Sheet'!C13)*6</f>
        <v>12</v>
      </c>
      <c r="E45" s="162">
        <v>2823.38</v>
      </c>
      <c r="F45" s="163">
        <f t="shared" si="32"/>
        <v>254.10419999999999</v>
      </c>
      <c r="G45" s="163">
        <f t="shared" si="33"/>
        <v>254.10419999999999</v>
      </c>
      <c r="H45" s="163">
        <f t="shared" si="34"/>
        <v>3331.5883999999996</v>
      </c>
      <c r="I45" s="319">
        <f t="shared" si="35"/>
        <v>39979.060799999992</v>
      </c>
      <c r="J45" s="308" t="s">
        <v>658</v>
      </c>
    </row>
    <row r="46" spans="1:10" s="116" customFormat="1" ht="15" x14ac:dyDescent="0.25">
      <c r="A46" s="71" t="s">
        <v>659</v>
      </c>
      <c r="B46" s="4" t="s">
        <v>40</v>
      </c>
      <c r="C46" s="161" t="s">
        <v>14</v>
      </c>
      <c r="D46" s="161">
        <f>('Data Sheet'!C2+'Data Sheet'!C3+'Data Sheet'!C13-1)*3</f>
        <v>3</v>
      </c>
      <c r="E46" s="162">
        <v>3465.33</v>
      </c>
      <c r="F46" s="163">
        <f t="shared" si="32"/>
        <v>311.87969999999996</v>
      </c>
      <c r="G46" s="163">
        <f t="shared" si="33"/>
        <v>311.87969999999996</v>
      </c>
      <c r="H46" s="163">
        <f t="shared" si="34"/>
        <v>4089.0893999999998</v>
      </c>
      <c r="I46" s="319">
        <f t="shared" si="35"/>
        <v>12267.268199999999</v>
      </c>
      <c r="J46" s="308" t="s">
        <v>735</v>
      </c>
    </row>
    <row r="47" spans="1:10" s="116" customFormat="1" ht="25.5" x14ac:dyDescent="0.25">
      <c r="A47" s="71" t="s">
        <v>768</v>
      </c>
      <c r="B47" s="4" t="s">
        <v>41</v>
      </c>
      <c r="C47" s="161" t="s">
        <v>14</v>
      </c>
      <c r="D47" s="161">
        <f>'Data Sheet'!C14*6+('Data Sheet'!C15+'Data Sheet'!C8)*6</f>
        <v>24</v>
      </c>
      <c r="E47" s="162">
        <v>5056.93</v>
      </c>
      <c r="F47" s="163">
        <f t="shared" si="32"/>
        <v>455.12369999999999</v>
      </c>
      <c r="G47" s="163">
        <f t="shared" si="33"/>
        <v>455.12369999999999</v>
      </c>
      <c r="H47" s="163">
        <f t="shared" si="34"/>
        <v>5967.1774000000005</v>
      </c>
      <c r="I47" s="319">
        <f t="shared" si="35"/>
        <v>143212.25760000001</v>
      </c>
      <c r="J47" s="308" t="s">
        <v>657</v>
      </c>
    </row>
    <row r="48" spans="1:10" s="116" customFormat="1" ht="15" x14ac:dyDescent="0.25">
      <c r="A48" s="71" t="s">
        <v>769</v>
      </c>
      <c r="B48" s="4" t="s">
        <v>989</v>
      </c>
      <c r="C48" s="161" t="s">
        <v>14</v>
      </c>
      <c r="D48" s="161">
        <f>('Data Sheet'!C15-1+'Data Sheet'!C8+3)*3</f>
        <v>15</v>
      </c>
      <c r="E48" s="162">
        <v>3465.33</v>
      </c>
      <c r="F48" s="163">
        <f t="shared" si="32"/>
        <v>311.87969999999996</v>
      </c>
      <c r="G48" s="163">
        <f t="shared" si="33"/>
        <v>311.87969999999996</v>
      </c>
      <c r="H48" s="163">
        <f t="shared" si="34"/>
        <v>4089.0893999999998</v>
      </c>
      <c r="I48" s="319">
        <f t="shared" si="35"/>
        <v>61336.341</v>
      </c>
      <c r="J48" s="308" t="s">
        <v>735</v>
      </c>
    </row>
    <row r="49" spans="1:10" s="116" customFormat="1" x14ac:dyDescent="0.25">
      <c r="A49" s="71">
        <v>13.5</v>
      </c>
      <c r="B49" s="119" t="s">
        <v>749</v>
      </c>
      <c r="C49" s="181"/>
      <c r="D49" s="182"/>
      <c r="E49" s="183"/>
      <c r="F49" s="184"/>
      <c r="G49" s="184"/>
      <c r="H49" s="184"/>
      <c r="I49" s="184"/>
    </row>
    <row r="50" spans="1:10" s="116" customFormat="1" x14ac:dyDescent="0.25">
      <c r="A50" s="71" t="s">
        <v>770</v>
      </c>
      <c r="B50" s="4" t="s">
        <v>42</v>
      </c>
      <c r="C50" s="161" t="s">
        <v>14</v>
      </c>
      <c r="D50" s="161">
        <f>('Data Sheet'!C2+'Data Sheet'!C3+'Data Sheet'!C5)*3+('Data Sheet'!C12-1)*6</f>
        <v>0</v>
      </c>
      <c r="E50" s="162">
        <f>2373+5%*2373</f>
        <v>2491.65</v>
      </c>
      <c r="F50" s="163">
        <f t="shared" ref="F50:F71" si="36">E50*9%</f>
        <v>224.24850000000001</v>
      </c>
      <c r="G50" s="163">
        <f t="shared" ref="G50:G71" si="37">E50*9%</f>
        <v>224.24850000000001</v>
      </c>
      <c r="H50" s="163">
        <f t="shared" ref="H50:H71" si="38">E50+F50+G50</f>
        <v>2940.1470000000004</v>
      </c>
      <c r="I50" s="319">
        <f t="shared" ref="I50:I71" si="39">H50*D50</f>
        <v>0</v>
      </c>
      <c r="J50" s="449" t="s">
        <v>652</v>
      </c>
    </row>
    <row r="51" spans="1:10" s="116" customFormat="1" x14ac:dyDescent="0.25">
      <c r="A51" s="71" t="s">
        <v>771</v>
      </c>
      <c r="B51" s="4" t="s">
        <v>43</v>
      </c>
      <c r="C51" s="161" t="s">
        <v>14</v>
      </c>
      <c r="D51" s="161">
        <f>'Data Sheet'!C2*9+'Data Sheet'!C3*9+'Data Sheet'!C5*6</f>
        <v>18</v>
      </c>
      <c r="E51" s="162">
        <f t="shared" ref="E51:E61" si="40">2373+5%*2373</f>
        <v>2491.65</v>
      </c>
      <c r="F51" s="163">
        <f t="shared" si="36"/>
        <v>224.24850000000001</v>
      </c>
      <c r="G51" s="163">
        <f t="shared" si="37"/>
        <v>224.24850000000001</v>
      </c>
      <c r="H51" s="163">
        <f t="shared" si="38"/>
        <v>2940.1470000000004</v>
      </c>
      <c r="I51" s="319">
        <f t="shared" si="39"/>
        <v>52922.646000000008</v>
      </c>
      <c r="J51" s="449"/>
    </row>
    <row r="52" spans="1:10" s="116" customFormat="1" x14ac:dyDescent="0.25">
      <c r="A52" s="71" t="s">
        <v>772</v>
      </c>
      <c r="B52" s="4" t="s">
        <v>44</v>
      </c>
      <c r="C52" s="161" t="s">
        <v>14</v>
      </c>
      <c r="D52" s="161">
        <f>'Data Sheet'!C2*6</f>
        <v>0</v>
      </c>
      <c r="E52" s="162">
        <f t="shared" si="40"/>
        <v>2491.65</v>
      </c>
      <c r="F52" s="163">
        <f t="shared" si="36"/>
        <v>224.24850000000001</v>
      </c>
      <c r="G52" s="163">
        <f t="shared" si="37"/>
        <v>224.24850000000001</v>
      </c>
      <c r="H52" s="163">
        <f t="shared" si="38"/>
        <v>2940.1470000000004</v>
      </c>
      <c r="I52" s="319">
        <f t="shared" si="39"/>
        <v>0</v>
      </c>
      <c r="J52" s="449"/>
    </row>
    <row r="53" spans="1:10" s="116" customFormat="1" x14ac:dyDescent="0.25">
      <c r="A53" s="71" t="s">
        <v>773</v>
      </c>
      <c r="B53" s="6" t="s">
        <v>886</v>
      </c>
      <c r="C53" s="161" t="s">
        <v>14</v>
      </c>
      <c r="D53" s="161">
        <f>D15</f>
        <v>0</v>
      </c>
      <c r="E53" s="162">
        <f t="shared" si="40"/>
        <v>2491.65</v>
      </c>
      <c r="F53" s="163">
        <f t="shared" si="36"/>
        <v>224.24850000000001</v>
      </c>
      <c r="G53" s="163">
        <f t="shared" si="37"/>
        <v>224.24850000000001</v>
      </c>
      <c r="H53" s="163">
        <f t="shared" si="38"/>
        <v>2940.1470000000004</v>
      </c>
      <c r="I53" s="319">
        <f t="shared" si="39"/>
        <v>0</v>
      </c>
      <c r="J53" s="449"/>
    </row>
    <row r="54" spans="1:10" s="116" customFormat="1" x14ac:dyDescent="0.25">
      <c r="A54" s="71" t="s">
        <v>774</v>
      </c>
      <c r="B54" s="6" t="s">
        <v>887</v>
      </c>
      <c r="C54" s="161" t="s">
        <v>14</v>
      </c>
      <c r="D54" s="161">
        <f>D9*2</f>
        <v>12</v>
      </c>
      <c r="E54" s="162">
        <f>3390+5%*3390</f>
        <v>3559.5</v>
      </c>
      <c r="F54" s="163">
        <f t="shared" si="36"/>
        <v>320.35499999999996</v>
      </c>
      <c r="G54" s="163">
        <f t="shared" si="37"/>
        <v>320.35499999999996</v>
      </c>
      <c r="H54" s="163">
        <f t="shared" si="38"/>
        <v>4200.21</v>
      </c>
      <c r="I54" s="319">
        <f t="shared" si="39"/>
        <v>50402.520000000004</v>
      </c>
      <c r="J54" s="449"/>
    </row>
    <row r="55" spans="1:10" s="116" customFormat="1" x14ac:dyDescent="0.25">
      <c r="A55" s="71" t="s">
        <v>775</v>
      </c>
      <c r="B55" s="4" t="s">
        <v>45</v>
      </c>
      <c r="C55" s="161" t="s">
        <v>14</v>
      </c>
      <c r="D55" s="161">
        <f>D14</f>
        <v>6</v>
      </c>
      <c r="E55" s="162">
        <f t="shared" si="40"/>
        <v>2491.65</v>
      </c>
      <c r="F55" s="163">
        <f t="shared" si="36"/>
        <v>224.24850000000001</v>
      </c>
      <c r="G55" s="163">
        <f t="shared" si="37"/>
        <v>224.24850000000001</v>
      </c>
      <c r="H55" s="163">
        <f t="shared" si="38"/>
        <v>2940.1470000000004</v>
      </c>
      <c r="I55" s="319">
        <f t="shared" si="39"/>
        <v>17640.882000000001</v>
      </c>
      <c r="J55" s="449"/>
    </row>
    <row r="56" spans="1:10" s="116" customFormat="1" x14ac:dyDescent="0.25">
      <c r="A56" s="71" t="s">
        <v>776</v>
      </c>
      <c r="B56" s="6" t="s">
        <v>888</v>
      </c>
      <c r="C56" s="161" t="s">
        <v>14</v>
      </c>
      <c r="D56" s="161">
        <f>D17*6</f>
        <v>12</v>
      </c>
      <c r="E56" s="162">
        <f>5932+5%*5932</f>
        <v>6228.6</v>
      </c>
      <c r="F56" s="163">
        <f t="shared" si="36"/>
        <v>560.57399999999996</v>
      </c>
      <c r="G56" s="163">
        <f t="shared" si="37"/>
        <v>560.57399999999996</v>
      </c>
      <c r="H56" s="163">
        <f t="shared" si="38"/>
        <v>7349.7479999999996</v>
      </c>
      <c r="I56" s="319">
        <f t="shared" si="39"/>
        <v>88196.975999999995</v>
      </c>
      <c r="J56" s="449"/>
    </row>
    <row r="57" spans="1:10" s="116" customFormat="1" x14ac:dyDescent="0.25">
      <c r="A57" s="71" t="s">
        <v>777</v>
      </c>
      <c r="B57" s="6" t="s">
        <v>46</v>
      </c>
      <c r="C57" s="161" t="s">
        <v>14</v>
      </c>
      <c r="D57" s="161">
        <f>'Data Sheet'!C2*18+'Data Sheet'!C3*18+'Data Sheet'!C5*18</f>
        <v>36</v>
      </c>
      <c r="E57" s="162">
        <f t="shared" si="40"/>
        <v>2491.65</v>
      </c>
      <c r="F57" s="163">
        <f t="shared" si="36"/>
        <v>224.24850000000001</v>
      </c>
      <c r="G57" s="163">
        <f t="shared" si="37"/>
        <v>224.24850000000001</v>
      </c>
      <c r="H57" s="163">
        <f t="shared" si="38"/>
        <v>2940.1470000000004</v>
      </c>
      <c r="I57" s="319">
        <f t="shared" si="39"/>
        <v>105845.29200000002</v>
      </c>
      <c r="J57" s="449"/>
    </row>
    <row r="58" spans="1:10" s="116" customFormat="1" x14ac:dyDescent="0.25">
      <c r="A58" s="71" t="s">
        <v>778</v>
      </c>
      <c r="B58" s="6" t="s">
        <v>47</v>
      </c>
      <c r="C58" s="161" t="s">
        <v>14</v>
      </c>
      <c r="D58" s="161"/>
      <c r="E58" s="162">
        <f t="shared" si="40"/>
        <v>2491.65</v>
      </c>
      <c r="F58" s="163">
        <f t="shared" si="36"/>
        <v>224.24850000000001</v>
      </c>
      <c r="G58" s="163">
        <f t="shared" si="37"/>
        <v>224.24850000000001</v>
      </c>
      <c r="H58" s="163">
        <f t="shared" si="38"/>
        <v>2940.1470000000004</v>
      </c>
      <c r="I58" s="319">
        <f t="shared" si="39"/>
        <v>0</v>
      </c>
      <c r="J58" s="449"/>
    </row>
    <row r="59" spans="1:10" s="116" customFormat="1" x14ac:dyDescent="0.25">
      <c r="A59" s="71" t="s">
        <v>779</v>
      </c>
      <c r="B59" s="4" t="s">
        <v>48</v>
      </c>
      <c r="C59" s="161" t="s">
        <v>14</v>
      </c>
      <c r="D59" s="161">
        <f>D16</f>
        <v>10</v>
      </c>
      <c r="E59" s="162">
        <f t="shared" si="40"/>
        <v>2491.65</v>
      </c>
      <c r="F59" s="163">
        <f t="shared" si="36"/>
        <v>224.24850000000001</v>
      </c>
      <c r="G59" s="163">
        <f t="shared" si="37"/>
        <v>224.24850000000001</v>
      </c>
      <c r="H59" s="163">
        <f t="shared" si="38"/>
        <v>2940.1470000000004</v>
      </c>
      <c r="I59" s="319">
        <f t="shared" si="39"/>
        <v>29401.470000000005</v>
      </c>
      <c r="J59" s="449"/>
    </row>
    <row r="60" spans="1:10" s="116" customFormat="1" ht="15" x14ac:dyDescent="0.25">
      <c r="A60" s="71" t="s">
        <v>780</v>
      </c>
      <c r="B60" s="4" t="s">
        <v>49</v>
      </c>
      <c r="C60" s="161" t="s">
        <v>14</v>
      </c>
      <c r="D60" s="161">
        <f>ROUND(('Data Sheet'!C2+'Data Sheet'!C3+'Data Sheet'!C4+'Data Sheet'!C5+'Data Sheet'!C6)*10.4/2,0)</f>
        <v>10</v>
      </c>
      <c r="E60" s="162">
        <v>1769.39</v>
      </c>
      <c r="F60" s="163">
        <f t="shared" si="36"/>
        <v>159.24510000000001</v>
      </c>
      <c r="G60" s="163">
        <f t="shared" si="37"/>
        <v>159.24510000000001</v>
      </c>
      <c r="H60" s="163">
        <f t="shared" si="38"/>
        <v>2087.8802000000001</v>
      </c>
      <c r="I60" s="319">
        <f t="shared" si="39"/>
        <v>20878.802</v>
      </c>
      <c r="J60" s="308" t="s">
        <v>660</v>
      </c>
    </row>
    <row r="61" spans="1:10" s="116" customFormat="1" x14ac:dyDescent="0.25">
      <c r="A61" s="71" t="s">
        <v>781</v>
      </c>
      <c r="B61" s="4" t="s">
        <v>50</v>
      </c>
      <c r="C61" s="161" t="s">
        <v>14</v>
      </c>
      <c r="D61" s="161">
        <f>('Data Sheet'!C7+'Data Sheet'!C8+'Data Sheet'!C10)*3+('Data Sheet'!C14-1)*6+'Data Sheet'!C7*6+'Data Sheet'!C8*9+'Data Sheet'!C10*6</f>
        <v>69</v>
      </c>
      <c r="E61" s="162">
        <f t="shared" si="40"/>
        <v>2491.65</v>
      </c>
      <c r="F61" s="163">
        <f t="shared" si="36"/>
        <v>224.24850000000001</v>
      </c>
      <c r="G61" s="163">
        <f t="shared" si="37"/>
        <v>224.24850000000001</v>
      </c>
      <c r="H61" s="163">
        <f t="shared" si="38"/>
        <v>2940.1470000000004</v>
      </c>
      <c r="I61" s="319">
        <f t="shared" si="39"/>
        <v>202870.14300000004</v>
      </c>
      <c r="J61" s="449" t="s">
        <v>661</v>
      </c>
    </row>
    <row r="62" spans="1:10" s="116" customFormat="1" x14ac:dyDescent="0.25">
      <c r="A62" s="71" t="s">
        <v>782</v>
      </c>
      <c r="B62" s="6" t="s">
        <v>990</v>
      </c>
      <c r="C62" s="160" t="s">
        <v>28</v>
      </c>
      <c r="D62" s="161">
        <f>D29</f>
        <v>3</v>
      </c>
      <c r="E62" s="162">
        <f>1276+5%*1276</f>
        <v>1339.8</v>
      </c>
      <c r="F62" s="163">
        <f t="shared" si="36"/>
        <v>120.58199999999999</v>
      </c>
      <c r="G62" s="163">
        <f t="shared" si="37"/>
        <v>120.58199999999999</v>
      </c>
      <c r="H62" s="163">
        <f t="shared" si="38"/>
        <v>1580.9639999999999</v>
      </c>
      <c r="I62" s="319">
        <f t="shared" si="39"/>
        <v>4742.8919999999998</v>
      </c>
      <c r="J62" s="449"/>
    </row>
    <row r="63" spans="1:10" s="116" customFormat="1" x14ac:dyDescent="0.25">
      <c r="A63" s="71" t="s">
        <v>783</v>
      </c>
      <c r="B63" s="6" t="s">
        <v>51</v>
      </c>
      <c r="C63" s="160" t="s">
        <v>28</v>
      </c>
      <c r="D63" s="161">
        <f>(D19+D21)*2</f>
        <v>30</v>
      </c>
      <c r="E63" s="162">
        <f>1276+5%*1276</f>
        <v>1339.8</v>
      </c>
      <c r="F63" s="163">
        <f t="shared" si="36"/>
        <v>120.58199999999999</v>
      </c>
      <c r="G63" s="163">
        <f t="shared" si="37"/>
        <v>120.58199999999999</v>
      </c>
      <c r="H63" s="163">
        <f t="shared" si="38"/>
        <v>1580.9639999999999</v>
      </c>
      <c r="I63" s="319">
        <f t="shared" si="39"/>
        <v>47428.92</v>
      </c>
      <c r="J63" s="449"/>
    </row>
    <row r="64" spans="1:10" s="116" customFormat="1" x14ac:dyDescent="0.25">
      <c r="A64" s="71" t="s">
        <v>784</v>
      </c>
      <c r="B64" s="6" t="s">
        <v>991</v>
      </c>
      <c r="C64" s="160" t="s">
        <v>28</v>
      </c>
      <c r="D64" s="161">
        <f>D28</f>
        <v>18</v>
      </c>
      <c r="E64" s="162">
        <f>1276+5%*1276</f>
        <v>1339.8</v>
      </c>
      <c r="F64" s="163">
        <f t="shared" si="36"/>
        <v>120.58199999999999</v>
      </c>
      <c r="G64" s="163">
        <f t="shared" si="37"/>
        <v>120.58199999999999</v>
      </c>
      <c r="H64" s="163">
        <f t="shared" si="38"/>
        <v>1580.9639999999999</v>
      </c>
      <c r="I64" s="319">
        <f t="shared" si="39"/>
        <v>28457.351999999999</v>
      </c>
      <c r="J64" s="449"/>
    </row>
    <row r="65" spans="1:10" s="116" customFormat="1" x14ac:dyDescent="0.25">
      <c r="A65" s="71" t="s">
        <v>785</v>
      </c>
      <c r="B65" s="6" t="s">
        <v>992</v>
      </c>
      <c r="C65" s="160" t="s">
        <v>28</v>
      </c>
      <c r="D65" s="161">
        <f>D30*6</f>
        <v>0</v>
      </c>
      <c r="E65" s="162">
        <f t="shared" ref="E65" si="41">2373+5%*2373</f>
        <v>2491.65</v>
      </c>
      <c r="F65" s="163">
        <f t="shared" si="36"/>
        <v>224.24850000000001</v>
      </c>
      <c r="G65" s="163">
        <f t="shared" si="37"/>
        <v>224.24850000000001</v>
      </c>
      <c r="H65" s="163">
        <f t="shared" si="38"/>
        <v>2940.1470000000004</v>
      </c>
      <c r="I65" s="319">
        <f t="shared" si="39"/>
        <v>0</v>
      </c>
      <c r="J65" s="449"/>
    </row>
    <row r="66" spans="1:10" s="116" customFormat="1" x14ac:dyDescent="0.25">
      <c r="A66" s="71" t="s">
        <v>786</v>
      </c>
      <c r="B66" s="120" t="s">
        <v>52</v>
      </c>
      <c r="C66" s="161" t="s">
        <v>28</v>
      </c>
      <c r="D66" s="161">
        <f>SUM(D23:D24)*6</f>
        <v>54</v>
      </c>
      <c r="E66" s="162">
        <f>1276+5%*1276</f>
        <v>1339.8</v>
      </c>
      <c r="F66" s="163">
        <f t="shared" si="36"/>
        <v>120.58199999999999</v>
      </c>
      <c r="G66" s="163">
        <f t="shared" si="37"/>
        <v>120.58199999999999</v>
      </c>
      <c r="H66" s="163">
        <f t="shared" si="38"/>
        <v>1580.9639999999999</v>
      </c>
      <c r="I66" s="319">
        <f t="shared" si="39"/>
        <v>85372.055999999997</v>
      </c>
      <c r="J66" s="449"/>
    </row>
    <row r="67" spans="1:10" s="116" customFormat="1" x14ac:dyDescent="0.25">
      <c r="A67" s="71" t="s">
        <v>787</v>
      </c>
      <c r="B67" s="120" t="s">
        <v>53</v>
      </c>
      <c r="C67" s="161" t="s">
        <v>14</v>
      </c>
      <c r="D67" s="161">
        <f>('Data Sheet'!C14-1)*6</f>
        <v>0</v>
      </c>
      <c r="E67" s="162">
        <f>1276+5%*1276</f>
        <v>1339.8</v>
      </c>
      <c r="F67" s="163">
        <f t="shared" si="36"/>
        <v>120.58199999999999</v>
      </c>
      <c r="G67" s="163">
        <f t="shared" si="37"/>
        <v>120.58199999999999</v>
      </c>
      <c r="H67" s="163">
        <f t="shared" si="38"/>
        <v>1580.9639999999999</v>
      </c>
      <c r="I67" s="319">
        <f t="shared" si="39"/>
        <v>0</v>
      </c>
      <c r="J67" s="449"/>
    </row>
    <row r="68" spans="1:10" s="116" customFormat="1" x14ac:dyDescent="0.25">
      <c r="A68" s="71" t="s">
        <v>788</v>
      </c>
      <c r="B68" s="120" t="s">
        <v>54</v>
      </c>
      <c r="C68" s="161" t="s">
        <v>14</v>
      </c>
      <c r="D68" s="161">
        <f>D67</f>
        <v>0</v>
      </c>
      <c r="E68" s="162">
        <f>1276+5%*1276</f>
        <v>1339.8</v>
      </c>
      <c r="F68" s="163">
        <f t="shared" si="36"/>
        <v>120.58199999999999</v>
      </c>
      <c r="G68" s="163">
        <f t="shared" si="37"/>
        <v>120.58199999999999</v>
      </c>
      <c r="H68" s="163">
        <f t="shared" si="38"/>
        <v>1580.9639999999999</v>
      </c>
      <c r="I68" s="319">
        <f t="shared" si="39"/>
        <v>0</v>
      </c>
      <c r="J68" s="449"/>
    </row>
    <row r="69" spans="1:10" s="116" customFormat="1" x14ac:dyDescent="0.25">
      <c r="A69" s="71" t="s">
        <v>789</v>
      </c>
      <c r="B69" s="6" t="s">
        <v>55</v>
      </c>
      <c r="C69" s="161" t="s">
        <v>14</v>
      </c>
      <c r="D69" s="161">
        <f>D32</f>
        <v>20</v>
      </c>
      <c r="E69" s="162">
        <f>1050+5%*1050</f>
        <v>1102.5</v>
      </c>
      <c r="F69" s="163">
        <f t="shared" si="36"/>
        <v>99.224999999999994</v>
      </c>
      <c r="G69" s="163">
        <f t="shared" si="37"/>
        <v>99.224999999999994</v>
      </c>
      <c r="H69" s="163">
        <f t="shared" si="38"/>
        <v>1300.9499999999998</v>
      </c>
      <c r="I69" s="319">
        <f t="shared" si="39"/>
        <v>26018.999999999996</v>
      </c>
      <c r="J69" s="449"/>
    </row>
    <row r="70" spans="1:10" s="116" customFormat="1" ht="15" x14ac:dyDescent="0.25">
      <c r="A70" s="71" t="s">
        <v>790</v>
      </c>
      <c r="B70" s="4" t="s">
        <v>56</v>
      </c>
      <c r="C70" s="161" t="s">
        <v>14</v>
      </c>
      <c r="D70" s="161">
        <f>ROUND(('Data Sheet'!C7+'Data Sheet'!C8+'Data Sheet'!C9+'Data Sheet'!C10+'Data Sheet'!C11)*5.5/2,0)</f>
        <v>19</v>
      </c>
      <c r="E70" s="162">
        <v>1769.39</v>
      </c>
      <c r="F70" s="163">
        <f t="shared" si="36"/>
        <v>159.24510000000001</v>
      </c>
      <c r="G70" s="163">
        <f t="shared" si="37"/>
        <v>159.24510000000001</v>
      </c>
      <c r="H70" s="163">
        <f t="shared" si="38"/>
        <v>2087.8802000000001</v>
      </c>
      <c r="I70" s="319">
        <f t="shared" si="39"/>
        <v>39669.7238</v>
      </c>
      <c r="J70" s="308" t="s">
        <v>660</v>
      </c>
    </row>
    <row r="71" spans="1:10" s="116" customFormat="1" ht="14.25" customHeight="1" x14ac:dyDescent="0.25">
      <c r="A71" s="71" t="s">
        <v>791</v>
      </c>
      <c r="B71" s="6" t="s">
        <v>57</v>
      </c>
      <c r="C71" s="160" t="s">
        <v>28</v>
      </c>
      <c r="D71" s="161">
        <v>50</v>
      </c>
      <c r="E71" s="162">
        <f>1050+5%*1050</f>
        <v>1102.5</v>
      </c>
      <c r="F71" s="163">
        <f t="shared" si="36"/>
        <v>99.224999999999994</v>
      </c>
      <c r="G71" s="163">
        <f t="shared" si="37"/>
        <v>99.224999999999994</v>
      </c>
      <c r="H71" s="163">
        <f t="shared" si="38"/>
        <v>1300.9499999999998</v>
      </c>
      <c r="I71" s="319">
        <f t="shared" si="39"/>
        <v>65047.499999999993</v>
      </c>
      <c r="J71" s="110" t="s">
        <v>652</v>
      </c>
    </row>
    <row r="72" spans="1:10" s="116" customFormat="1" ht="54" customHeight="1" x14ac:dyDescent="0.25">
      <c r="A72" s="75">
        <v>14</v>
      </c>
      <c r="B72" s="7" t="s">
        <v>750</v>
      </c>
      <c r="C72" s="181"/>
      <c r="D72" s="182"/>
      <c r="E72" s="183"/>
      <c r="F72" s="184"/>
      <c r="G72" s="184"/>
      <c r="H72" s="184"/>
      <c r="I72" s="184"/>
    </row>
    <row r="73" spans="1:10" x14ac:dyDescent="0.25">
      <c r="A73" s="71" t="s">
        <v>792</v>
      </c>
      <c r="B73" s="107" t="s">
        <v>59</v>
      </c>
      <c r="C73" s="160" t="s">
        <v>60</v>
      </c>
      <c r="D73" s="186">
        <f>ROUND((ROUND('Data Sheet'!C31/5,0)*'Data Sheet'!C32+ROUND('Data Sheet'!C32/5,0)*'Data Sheet'!C31)*5.5*1.2/1000,0)+1</f>
        <v>22</v>
      </c>
      <c r="E73" s="162">
        <v>93451.89</v>
      </c>
      <c r="F73" s="163">
        <f t="shared" ref="F73:F75" si="42">E73*9%</f>
        <v>8410.6700999999994</v>
      </c>
      <c r="G73" s="163">
        <f t="shared" ref="G73:G75" si="43">E73*9%</f>
        <v>8410.6700999999994</v>
      </c>
      <c r="H73" s="163">
        <f t="shared" ref="H73:H75" si="44">E73+F73+G73</f>
        <v>110273.23020000001</v>
      </c>
      <c r="I73" s="319">
        <f t="shared" ref="I73:I75" si="45">H73*D73</f>
        <v>2426011.0644</v>
      </c>
      <c r="J73" s="110" t="s">
        <v>662</v>
      </c>
    </row>
    <row r="74" spans="1:10" x14ac:dyDescent="0.25">
      <c r="A74" s="71" t="s">
        <v>793</v>
      </c>
      <c r="B74" s="107" t="s">
        <v>61</v>
      </c>
      <c r="C74" s="160" t="s">
        <v>60</v>
      </c>
      <c r="D74" s="186">
        <v>24</v>
      </c>
      <c r="E74" s="162">
        <v>93451.89</v>
      </c>
      <c r="F74" s="163">
        <f t="shared" si="42"/>
        <v>8410.6700999999994</v>
      </c>
      <c r="G74" s="163">
        <f t="shared" si="43"/>
        <v>8410.6700999999994</v>
      </c>
      <c r="H74" s="163">
        <f t="shared" si="44"/>
        <v>110273.23020000001</v>
      </c>
      <c r="I74" s="319">
        <f t="shared" si="45"/>
        <v>2646557.5248000002</v>
      </c>
      <c r="J74" s="110" t="s">
        <v>662</v>
      </c>
    </row>
    <row r="75" spans="1:10" x14ac:dyDescent="0.25">
      <c r="A75" s="71" t="s">
        <v>794</v>
      </c>
      <c r="B75" s="107" t="s">
        <v>62</v>
      </c>
      <c r="C75" s="160" t="s">
        <v>14</v>
      </c>
      <c r="D75" s="324">
        <v>140</v>
      </c>
      <c r="E75" s="162">
        <v>2280.98</v>
      </c>
      <c r="F75" s="163">
        <f t="shared" si="42"/>
        <v>205.28819999999999</v>
      </c>
      <c r="G75" s="163">
        <f t="shared" si="43"/>
        <v>205.28819999999999</v>
      </c>
      <c r="H75" s="163">
        <f t="shared" si="44"/>
        <v>2691.5563999999999</v>
      </c>
      <c r="I75" s="319">
        <f t="shared" si="45"/>
        <v>376817.89600000001</v>
      </c>
      <c r="J75" s="110" t="s">
        <v>663</v>
      </c>
    </row>
    <row r="76" spans="1:10" s="116" customFormat="1" ht="62.1" customHeight="1" x14ac:dyDescent="0.25">
      <c r="A76" s="71" t="s">
        <v>795</v>
      </c>
      <c r="B76" s="109" t="s">
        <v>755</v>
      </c>
      <c r="C76" s="187" t="s">
        <v>334</v>
      </c>
      <c r="D76" s="188">
        <v>1</v>
      </c>
      <c r="E76" s="189">
        <v>200000</v>
      </c>
      <c r="F76" s="190">
        <f>E76*9%</f>
        <v>18000</v>
      </c>
      <c r="G76" s="190">
        <f>E76*9%</f>
        <v>18000</v>
      </c>
      <c r="H76" s="190">
        <f>E76+F76+G76</f>
        <v>236000</v>
      </c>
      <c r="I76" s="319">
        <f>H76*D76</f>
        <v>236000</v>
      </c>
      <c r="J76" s="116" t="s">
        <v>734</v>
      </c>
    </row>
    <row r="77" spans="1:10" s="116" customFormat="1" ht="62.1" customHeight="1" x14ac:dyDescent="0.25">
      <c r="A77" s="71" t="s">
        <v>796</v>
      </c>
      <c r="B77" s="122" t="s">
        <v>889</v>
      </c>
      <c r="C77" s="191" t="s">
        <v>104</v>
      </c>
      <c r="D77" s="188">
        <v>1</v>
      </c>
      <c r="E77" s="189">
        <v>50000</v>
      </c>
      <c r="F77" s="190">
        <f>E77*9%</f>
        <v>4500</v>
      </c>
      <c r="G77" s="190">
        <f>E77*9%</f>
        <v>4500</v>
      </c>
      <c r="H77" s="190">
        <f>E77+F77+G77</f>
        <v>59000</v>
      </c>
      <c r="I77" s="319">
        <f>H77*D77</f>
        <v>59000</v>
      </c>
      <c r="J77" s="309" t="s">
        <v>734</v>
      </c>
    </row>
    <row r="78" spans="1:10" s="116" customFormat="1" ht="39" customHeight="1" x14ac:dyDescent="0.25">
      <c r="A78" s="75">
        <v>15</v>
      </c>
      <c r="B78" s="3" t="s">
        <v>63</v>
      </c>
      <c r="C78" s="30"/>
      <c r="D78" s="34"/>
      <c r="E78" s="77"/>
      <c r="F78" s="32"/>
      <c r="G78" s="32"/>
      <c r="H78" s="32"/>
      <c r="I78" s="32"/>
      <c r="J78" s="448" t="s">
        <v>652</v>
      </c>
    </row>
    <row r="79" spans="1:10" s="116" customFormat="1" x14ac:dyDescent="0.25">
      <c r="A79" s="71">
        <v>15.1</v>
      </c>
      <c r="B79" s="6" t="s">
        <v>64</v>
      </c>
      <c r="C79" s="2" t="s">
        <v>37</v>
      </c>
      <c r="D79" s="71">
        <f>1000/2.5</f>
        <v>400</v>
      </c>
      <c r="E79" s="106">
        <f>744+5%*744</f>
        <v>781.2</v>
      </c>
      <c r="F79" s="78">
        <f t="shared" ref="F79:F82" si="46">E79*9%</f>
        <v>70.308000000000007</v>
      </c>
      <c r="G79" s="78">
        <f t="shared" ref="G79:G82" si="47">E79*9%</f>
        <v>70.308000000000007</v>
      </c>
      <c r="H79" s="78">
        <f t="shared" ref="H79:H82" si="48">E79+F79+G79</f>
        <v>921.81600000000003</v>
      </c>
      <c r="I79" s="319">
        <f>H79*D79</f>
        <v>368726.4</v>
      </c>
      <c r="J79" s="448"/>
    </row>
    <row r="80" spans="1:10" x14ac:dyDescent="0.25">
      <c r="A80" s="71">
        <v>15.2</v>
      </c>
      <c r="B80" s="6" t="s">
        <v>65</v>
      </c>
      <c r="C80" s="2" t="s">
        <v>37</v>
      </c>
      <c r="D80" s="71">
        <f>1250/2.5</f>
        <v>500</v>
      </c>
      <c r="E80" s="106">
        <f>595+5%*595</f>
        <v>624.75</v>
      </c>
      <c r="F80" s="78">
        <f t="shared" si="46"/>
        <v>56.227499999999999</v>
      </c>
      <c r="G80" s="78">
        <f t="shared" si="47"/>
        <v>56.227499999999999</v>
      </c>
      <c r="H80" s="78">
        <f t="shared" si="48"/>
        <v>737.20499999999993</v>
      </c>
      <c r="I80" s="319">
        <f>H80*D80</f>
        <v>368602.49999999994</v>
      </c>
    </row>
    <row r="81" spans="1:10" s="116" customFormat="1" x14ac:dyDescent="0.25">
      <c r="A81" s="71">
        <v>15.3</v>
      </c>
      <c r="B81" s="6" t="s">
        <v>66</v>
      </c>
      <c r="C81" s="2" t="s">
        <v>37</v>
      </c>
      <c r="D81" s="71">
        <f>750/2.5</f>
        <v>300</v>
      </c>
      <c r="E81" s="106">
        <f>447+5%*447</f>
        <v>469.35</v>
      </c>
      <c r="F81" s="78">
        <f t="shared" si="46"/>
        <v>42.241500000000002</v>
      </c>
      <c r="G81" s="78">
        <f t="shared" si="47"/>
        <v>42.241500000000002</v>
      </c>
      <c r="H81" s="78">
        <f t="shared" si="48"/>
        <v>553.83299999999997</v>
      </c>
      <c r="I81" s="319">
        <f>H81*D81</f>
        <v>166149.9</v>
      </c>
    </row>
    <row r="82" spans="1:10" s="116" customFormat="1" x14ac:dyDescent="0.25">
      <c r="A82" s="71">
        <v>15.4</v>
      </c>
      <c r="B82" s="6" t="s">
        <v>67</v>
      </c>
      <c r="C82" s="2" t="s">
        <v>60</v>
      </c>
      <c r="D82" s="71">
        <v>1.5</v>
      </c>
      <c r="E82" s="106">
        <v>93451.89</v>
      </c>
      <c r="F82" s="78">
        <f t="shared" si="46"/>
        <v>8410.6700999999994</v>
      </c>
      <c r="G82" s="78">
        <f t="shared" si="47"/>
        <v>8410.6700999999994</v>
      </c>
      <c r="H82" s="78">
        <f t="shared" si="48"/>
        <v>110273.23020000001</v>
      </c>
      <c r="I82" s="319">
        <f>H82*D82</f>
        <v>165409.84530000002</v>
      </c>
      <c r="J82" s="110" t="s">
        <v>663</v>
      </c>
    </row>
    <row r="83" spans="1:10" ht="51" x14ac:dyDescent="0.25">
      <c r="A83" s="75">
        <v>16</v>
      </c>
      <c r="B83" s="3" t="s">
        <v>751</v>
      </c>
      <c r="C83" s="30"/>
      <c r="D83" s="34"/>
      <c r="E83" s="77"/>
      <c r="F83" s="32"/>
      <c r="G83" s="32"/>
      <c r="H83" s="32"/>
      <c r="I83" s="32"/>
    </row>
    <row r="84" spans="1:10" x14ac:dyDescent="0.25">
      <c r="A84" s="75">
        <v>16.100000000000001</v>
      </c>
      <c r="B84" s="3" t="s">
        <v>763</v>
      </c>
      <c r="C84" s="30"/>
      <c r="D84" s="34"/>
      <c r="E84" s="77"/>
      <c r="F84" s="32"/>
      <c r="G84" s="32"/>
      <c r="H84" s="32"/>
      <c r="I84" s="32"/>
    </row>
    <row r="85" spans="1:10" x14ac:dyDescent="0.25">
      <c r="A85" s="71" t="s">
        <v>69</v>
      </c>
      <c r="B85" s="4" t="str">
        <f>"T1S - 132 KV(Nominal unit wt- 1.2 MT) ="&amp;'Data Sheet'!C19&amp;" Sets"</f>
        <v>T1S - 132 KV(Nominal unit wt- 1.2 MT) =10 Sets</v>
      </c>
      <c r="C85" s="71" t="s">
        <v>60</v>
      </c>
      <c r="D85" s="8">
        <f>1.2*'Data Sheet'!C19</f>
        <v>12</v>
      </c>
      <c r="E85" s="123"/>
      <c r="F85" s="70"/>
      <c r="G85" s="70"/>
      <c r="H85" s="70"/>
      <c r="I85" s="70"/>
    </row>
    <row r="86" spans="1:10" x14ac:dyDescent="0.25">
      <c r="A86" s="71" t="s">
        <v>70</v>
      </c>
      <c r="B86" s="4" t="str">
        <f>"T4S - 132KV  (Nominal unit wt- 0.95 MT) ="&amp;'Data Sheet'!C20&amp;"  Sets"</f>
        <v>T4S - 132KV  (Nominal unit wt- 0.95 MT) =7  Sets</v>
      </c>
      <c r="C86" s="71" t="s">
        <v>60</v>
      </c>
      <c r="D86" s="8">
        <f>0.95*'Data Sheet'!C20</f>
        <v>6.6499999999999995</v>
      </c>
      <c r="E86" s="123"/>
      <c r="F86" s="70"/>
      <c r="G86" s="70"/>
      <c r="H86" s="70"/>
      <c r="I86" s="70"/>
    </row>
    <row r="87" spans="1:10" x14ac:dyDescent="0.25">
      <c r="A87" s="71" t="s">
        <v>71</v>
      </c>
      <c r="B87" s="4" t="str">
        <f>"T8S - 33KV(Nominal unit wt- 0.83 MT) = "&amp;'Data Sheet'!C23&amp;"  Sets"</f>
        <v>T8S - 33KV(Nominal unit wt- 0.83 MT) = 8  Sets</v>
      </c>
      <c r="C87" s="71" t="s">
        <v>60</v>
      </c>
      <c r="D87" s="8">
        <f>0.83*'Data Sheet'!C23</f>
        <v>6.64</v>
      </c>
      <c r="E87" s="123"/>
      <c r="F87" s="70"/>
      <c r="G87" s="70"/>
      <c r="H87" s="70"/>
      <c r="I87" s="70"/>
    </row>
    <row r="88" spans="1:10" x14ac:dyDescent="0.25">
      <c r="A88" s="71" t="s">
        <v>72</v>
      </c>
      <c r="B88" s="4" t="str">
        <f>"T9S - 33KV(Nominal unit wt- 0.6 MT)="&amp;'Data Sheet'!C24&amp;"  Sets"</f>
        <v>T9S - 33KV(Nominal unit wt- 0.6 MT)=6  Sets</v>
      </c>
      <c r="C88" s="71" t="s">
        <v>60</v>
      </c>
      <c r="D88" s="8">
        <f>0.6*'Data Sheet'!C24</f>
        <v>3.5999999999999996</v>
      </c>
      <c r="E88" s="123"/>
      <c r="F88" s="70"/>
      <c r="G88" s="70"/>
      <c r="H88" s="70"/>
      <c r="I88" s="70"/>
    </row>
    <row r="89" spans="1:10" x14ac:dyDescent="0.25">
      <c r="A89" s="75">
        <v>16.2</v>
      </c>
      <c r="B89" s="3" t="s">
        <v>73</v>
      </c>
      <c r="C89" s="30"/>
      <c r="D89" s="34"/>
      <c r="E89" s="77"/>
      <c r="F89" s="32"/>
      <c r="G89" s="32"/>
      <c r="H89" s="32"/>
      <c r="I89" s="32"/>
    </row>
    <row r="90" spans="1:10" x14ac:dyDescent="0.25">
      <c r="A90" s="71" t="s">
        <v>86</v>
      </c>
      <c r="B90" s="4" t="str">
        <f>"G1  - 132 KV(Nominal unit wt- 0.62 MT) = "&amp;'Data Sheet'!C21&amp;"  Sets"</f>
        <v>G1  - 132 KV(Nominal unit wt- 0.62 MT) = 26  Sets</v>
      </c>
      <c r="C90" s="71" t="s">
        <v>60</v>
      </c>
      <c r="D90" s="8">
        <f>0.62*'Data Sheet'!C21</f>
        <v>16.12</v>
      </c>
      <c r="E90" s="123"/>
      <c r="F90" s="70"/>
      <c r="G90" s="70"/>
      <c r="H90" s="70"/>
      <c r="I90" s="70"/>
    </row>
    <row r="91" spans="1:10" x14ac:dyDescent="0.25">
      <c r="A91" s="71" t="s">
        <v>88</v>
      </c>
      <c r="B91" s="4" t="str">
        <f>"G2  - 132 KV(NOMINAL UNIT WT- 0.9 MT) ="&amp;'Data Sheet'!C22&amp;" Sets"</f>
        <v>G2  - 132 KV(NOMINAL UNIT WT- 0.9 MT) =6 Sets</v>
      </c>
      <c r="C91" s="71" t="s">
        <v>60</v>
      </c>
      <c r="D91" s="8">
        <f>0.9*'Data Sheet'!C22</f>
        <v>5.4</v>
      </c>
      <c r="E91" s="123"/>
      <c r="F91" s="70"/>
      <c r="G91" s="70"/>
      <c r="H91" s="70"/>
      <c r="I91" s="70"/>
    </row>
    <row r="92" spans="1:10" x14ac:dyDescent="0.25">
      <c r="A92" s="71" t="s">
        <v>90</v>
      </c>
      <c r="B92" s="4" t="str">
        <f>"G6 - 33KV (NOMINAL UNIT WT- 0.53 MT) = "&amp;'Data Sheet'!C27&amp;"  Sets"</f>
        <v>G6 - 33KV (NOMINAL UNIT WT- 0.53 MT) = 2  Sets</v>
      </c>
      <c r="C92" s="71" t="s">
        <v>60</v>
      </c>
      <c r="D92" s="8">
        <f>0.53*'Data Sheet'!C27</f>
        <v>1.06</v>
      </c>
      <c r="E92" s="123"/>
      <c r="F92" s="70"/>
      <c r="G92" s="70"/>
      <c r="H92" s="70"/>
      <c r="I92" s="70"/>
    </row>
    <row r="93" spans="1:10" x14ac:dyDescent="0.25">
      <c r="A93" s="71" t="s">
        <v>92</v>
      </c>
      <c r="B93" s="4" t="str">
        <f>"G4  - 33KV(NOMINAL UNIT WT- 0.4 MT) ="&amp;'Data Sheet'!C25&amp;" Sets"</f>
        <v>G4  - 33KV(NOMINAL UNIT WT- 0.4 MT) =4 Sets</v>
      </c>
      <c r="C93" s="71" t="s">
        <v>60</v>
      </c>
      <c r="D93" s="8">
        <f>0.4*'Data Sheet'!C25</f>
        <v>1.6</v>
      </c>
      <c r="E93" s="123"/>
      <c r="F93" s="70"/>
      <c r="G93" s="70"/>
      <c r="H93" s="70"/>
      <c r="I93" s="70"/>
    </row>
    <row r="94" spans="1:10" x14ac:dyDescent="0.25">
      <c r="A94" s="71" t="s">
        <v>94</v>
      </c>
      <c r="B94" s="4" t="str">
        <f>"G4X  - 33KV (NOMINAL UNIT WT- 0.52 MT) ="&amp;'Data Sheet'!C26&amp;"  Sets"</f>
        <v>G4X  - 33KV (NOMINAL UNIT WT- 0.52 MT) =4  Sets</v>
      </c>
      <c r="C94" s="71" t="s">
        <v>60</v>
      </c>
      <c r="D94" s="8">
        <f>0.52*'Data Sheet'!C26</f>
        <v>2.08</v>
      </c>
      <c r="E94" s="123"/>
      <c r="F94" s="70"/>
      <c r="G94" s="70"/>
      <c r="H94" s="70"/>
      <c r="I94" s="70"/>
    </row>
    <row r="95" spans="1:10" x14ac:dyDescent="0.25">
      <c r="A95" s="75">
        <v>16.3</v>
      </c>
      <c r="B95" s="3" t="s">
        <v>74</v>
      </c>
      <c r="C95" s="2" t="s">
        <v>60</v>
      </c>
      <c r="D95" s="96">
        <f>SUM(D85:D94)</f>
        <v>55.150000000000006</v>
      </c>
      <c r="E95" s="106">
        <v>93451.89</v>
      </c>
      <c r="F95" s="78">
        <f t="shared" ref="F95" si="49">E95*9%</f>
        <v>8410.6700999999994</v>
      </c>
      <c r="G95" s="78">
        <f t="shared" ref="G95" si="50">E95*9%</f>
        <v>8410.6700999999994</v>
      </c>
      <c r="H95" s="78">
        <f t="shared" ref="H95" si="51">E95+F95+G95</f>
        <v>110273.23020000001</v>
      </c>
      <c r="I95" s="319">
        <f>H95*D95</f>
        <v>6081568.6455300013</v>
      </c>
      <c r="J95" s="110" t="s">
        <v>663</v>
      </c>
    </row>
    <row r="96" spans="1:10" ht="25.5" x14ac:dyDescent="0.25">
      <c r="A96" s="75">
        <v>16.399999999999999</v>
      </c>
      <c r="B96" s="3" t="s">
        <v>75</v>
      </c>
      <c r="C96" s="30"/>
      <c r="D96" s="34"/>
      <c r="E96" s="77"/>
      <c r="F96" s="32"/>
      <c r="G96" s="32"/>
      <c r="H96" s="32"/>
      <c r="I96" s="32"/>
    </row>
    <row r="97" spans="1:10" x14ac:dyDescent="0.25">
      <c r="A97" s="71" t="s">
        <v>797</v>
      </c>
      <c r="B97" s="4" t="str">
        <f>"Structure for 132KV CT (Unit Weight - 214.546 Kg) ="&amp;D9&amp;" Nos"</f>
        <v>Structure for 132KV CT (Unit Weight - 214.546 Kg) =6 Nos</v>
      </c>
      <c r="C97" s="160" t="s">
        <v>60</v>
      </c>
      <c r="D97" s="173">
        <f>0.2145*D9</f>
        <v>1.2869999999999999</v>
      </c>
      <c r="E97" s="174"/>
      <c r="F97" s="175"/>
      <c r="G97" s="175"/>
      <c r="H97" s="175"/>
      <c r="I97" s="175"/>
    </row>
    <row r="98" spans="1:10" x14ac:dyDescent="0.25">
      <c r="A98" s="71" t="s">
        <v>798</v>
      </c>
      <c r="B98" s="4" t="str">
        <f>"Structure for 132KV IVTs (Unit Weight - 231.195 Kg) ="&amp;D15&amp;" Nos"</f>
        <v>Structure for 132KV IVTs (Unit Weight - 231.195 Kg) =0 Nos</v>
      </c>
      <c r="C98" s="160" t="s">
        <v>60</v>
      </c>
      <c r="D98" s="173">
        <f>0.2311*D15</f>
        <v>0</v>
      </c>
      <c r="E98" s="174"/>
      <c r="F98" s="175"/>
      <c r="G98" s="175"/>
      <c r="H98" s="175"/>
      <c r="I98" s="175"/>
    </row>
    <row r="99" spans="1:10" x14ac:dyDescent="0.25">
      <c r="A99" s="71" t="s">
        <v>799</v>
      </c>
      <c r="B99" s="4" t="str">
        <f>"Structure for 132KV Surge Arrester (Unit Weight - 179.893 Kg) ="&amp;D14&amp;" Nos"</f>
        <v>Structure for 132KV Surge Arrester (Unit Weight - 179.893 Kg) =6 Nos</v>
      </c>
      <c r="C99" s="160" t="s">
        <v>60</v>
      </c>
      <c r="D99" s="173">
        <f>0.1798*D14</f>
        <v>1.0788</v>
      </c>
      <c r="E99" s="174"/>
      <c r="F99" s="175"/>
      <c r="G99" s="175"/>
      <c r="H99" s="175"/>
      <c r="I99" s="175"/>
    </row>
    <row r="100" spans="1:10" x14ac:dyDescent="0.25">
      <c r="A100" s="71" t="s">
        <v>800</v>
      </c>
      <c r="B100" s="4" t="str">
        <f>"132 KV "&amp;B11&amp;" (Unit weight - 658.767 Kg) = "&amp;D11&amp;" Nos"</f>
        <v>132 KV Single Isolator without Earth Switch (Unit weight - 658.767 Kg) = 7 Nos</v>
      </c>
      <c r="C100" s="160" t="s">
        <v>60</v>
      </c>
      <c r="D100" s="173">
        <f>0.6587*D11</f>
        <v>4.6109</v>
      </c>
      <c r="E100" s="174"/>
      <c r="F100" s="175"/>
      <c r="G100" s="175"/>
      <c r="H100" s="175"/>
      <c r="I100" s="175"/>
    </row>
    <row r="101" spans="1:10" x14ac:dyDescent="0.25">
      <c r="A101" s="71" t="s">
        <v>801</v>
      </c>
      <c r="B101" s="4" t="str">
        <f>"132 KV "&amp;B13&amp;" (Unit Weight - 979.10 Kg) = "&amp;D13&amp;"  Nos"</f>
        <v>132 KV Double Isolator without Earth Switch (Unit Weight - 979.10 Kg) = 2  Nos</v>
      </c>
      <c r="C101" s="160" t="s">
        <v>60</v>
      </c>
      <c r="D101" s="173">
        <f>0.9791*D13</f>
        <v>1.9581999999999999</v>
      </c>
      <c r="E101" s="174"/>
      <c r="F101" s="175"/>
      <c r="G101" s="175"/>
      <c r="H101" s="175"/>
      <c r="I101" s="175"/>
    </row>
    <row r="102" spans="1:10" x14ac:dyDescent="0.25">
      <c r="A102" s="71" t="s">
        <v>802</v>
      </c>
      <c r="B102" s="4" t="str">
        <f>"132 KV "&amp;B12&amp;" (Unit Weight - 1120.559 Kg) = "&amp;D12&amp;" Nos"</f>
        <v>132 KV Double Isolator with Earth Switch (Unit Weight - 1120.559 Kg) = 0 Nos</v>
      </c>
      <c r="C102" s="160" t="s">
        <v>60</v>
      </c>
      <c r="D102" s="173">
        <f>1.1205*D12</f>
        <v>0</v>
      </c>
      <c r="E102" s="174"/>
      <c r="F102" s="175"/>
      <c r="G102" s="175"/>
      <c r="H102" s="175"/>
      <c r="I102" s="175"/>
    </row>
    <row r="103" spans="1:10" x14ac:dyDescent="0.25">
      <c r="A103" s="71" t="s">
        <v>803</v>
      </c>
      <c r="B103" s="4" t="str">
        <f>"Structure for 132KV BPI (Unit Weight - 309.883 Kg) ="&amp;D16&amp;" Nos"</f>
        <v>Structure for 132KV BPI (Unit Weight - 309.883 Kg) =10 Nos</v>
      </c>
      <c r="C103" s="160" t="s">
        <v>60</v>
      </c>
      <c r="D103" s="173">
        <f>0.3098*D16</f>
        <v>3.0980000000000003</v>
      </c>
      <c r="E103" s="174"/>
      <c r="F103" s="175"/>
      <c r="G103" s="175"/>
      <c r="H103" s="175"/>
      <c r="I103" s="175"/>
    </row>
    <row r="104" spans="1:10" x14ac:dyDescent="0.25">
      <c r="A104" s="71" t="s">
        <v>804</v>
      </c>
      <c r="B104" s="4" t="str">
        <f>"Structure for 33KV CT (Unit Weight - 148.80 Kg) ="&amp;(D19)&amp;" Nos"</f>
        <v>Structure for 33KV CT (Unit Weight - 148.80 Kg) =9 Nos</v>
      </c>
      <c r="C104" s="160" t="s">
        <v>60</v>
      </c>
      <c r="D104" s="173">
        <f>0.1488*D19</f>
        <v>1.3391999999999999</v>
      </c>
      <c r="E104" s="174"/>
      <c r="F104" s="175"/>
      <c r="G104" s="175"/>
      <c r="H104" s="175"/>
      <c r="I104" s="175"/>
    </row>
    <row r="105" spans="1:10" x14ac:dyDescent="0.25">
      <c r="A105" s="71" t="s">
        <v>805</v>
      </c>
      <c r="B105" s="4" t="str">
        <f>"Structure for 33KV IVTS (Unit Weight - 124.336 Kg) ="&amp;D29&amp;" Nos"</f>
        <v>Structure for 33KV IVTS (Unit Weight - 124.336 Kg) =3 Nos</v>
      </c>
      <c r="C105" s="160" t="s">
        <v>60</v>
      </c>
      <c r="D105" s="173">
        <f>0.1243*D29</f>
        <v>0.37290000000000001</v>
      </c>
      <c r="E105" s="174"/>
      <c r="F105" s="175"/>
      <c r="G105" s="175"/>
      <c r="H105" s="175"/>
      <c r="I105" s="175"/>
    </row>
    <row r="106" spans="1:10" x14ac:dyDescent="0.25">
      <c r="A106" s="71" t="s">
        <v>806</v>
      </c>
      <c r="B106" s="4" t="str">
        <f>"Structure for 33KV LAs (Unit Weight - 148.8 Kg) ="&amp;D144*3&amp;" Nos"</f>
        <v>Structure for 33KV LAs (Unit Weight - 148.8 Kg) =3 Nos</v>
      </c>
      <c r="C106" s="160" t="s">
        <v>60</v>
      </c>
      <c r="D106" s="173">
        <f>0.1488*D144*3</f>
        <v>0.44639999999999996</v>
      </c>
      <c r="E106" s="174"/>
      <c r="F106" s="175"/>
      <c r="G106" s="175"/>
      <c r="H106" s="175"/>
      <c r="I106" s="175"/>
    </row>
    <row r="107" spans="1:10" ht="25.5" x14ac:dyDescent="0.25">
      <c r="A107" s="71" t="s">
        <v>807</v>
      </c>
      <c r="B107" s="4" t="str">
        <f>"33 KV "&amp;B23&amp;" (Unit weight - 294.893 Kg) = "&amp;D23&amp;" Nos"</f>
        <v>33 KV Single Isolator without Earth Switch (1250 A, feeder ) (Unit weight - 294.893 Kg) = 6 Nos</v>
      </c>
      <c r="C107" s="160" t="s">
        <v>60</v>
      </c>
      <c r="D107" s="173">
        <f>0.2949*D23</f>
        <v>1.7694000000000001</v>
      </c>
      <c r="E107" s="174"/>
      <c r="F107" s="175"/>
      <c r="G107" s="175"/>
      <c r="H107" s="175"/>
      <c r="I107" s="175"/>
    </row>
    <row r="108" spans="1:10" x14ac:dyDescent="0.25">
      <c r="A108" s="71" t="s">
        <v>808</v>
      </c>
      <c r="B108" s="4" t="str">
        <f>"33 KV "&amp;B24&amp;"(Unit weight - 324.8 Kg) = "&amp;D24&amp;" Nos"</f>
        <v>33 KV Single Isolator with Earth Switch (1250 A, feeder)(Unit weight - 324.8 Kg) = 3 Nos</v>
      </c>
      <c r="C108" s="160" t="s">
        <v>60</v>
      </c>
      <c r="D108" s="173">
        <f>0.3248*D24</f>
        <v>0.97439999999999993</v>
      </c>
      <c r="E108" s="174"/>
      <c r="F108" s="175"/>
      <c r="G108" s="175"/>
      <c r="H108" s="175"/>
      <c r="I108" s="175"/>
    </row>
    <row r="109" spans="1:10" x14ac:dyDescent="0.25">
      <c r="A109" s="71" t="s">
        <v>809</v>
      </c>
      <c r="B109" s="4" t="str">
        <f>"Structure for 33KV BPI (Unit Weight - 148.80 Kg) ="&amp;(D32-'Data Sheet'!C3*3)&amp;" Nos"</f>
        <v>Structure for 33KV BPI (Unit Weight - 148.80 Kg) =14 Nos</v>
      </c>
      <c r="C109" s="160" t="s">
        <v>60</v>
      </c>
      <c r="D109" s="173">
        <f>0.1488*(D32-'Data Sheet'!C3*3)</f>
        <v>2.0831999999999997</v>
      </c>
      <c r="E109" s="174"/>
      <c r="F109" s="175"/>
      <c r="G109" s="175"/>
      <c r="H109" s="175"/>
      <c r="I109" s="175"/>
    </row>
    <row r="110" spans="1:10" ht="42" customHeight="1" x14ac:dyDescent="0.25">
      <c r="A110" s="71" t="s">
        <v>810</v>
      </c>
      <c r="B110" s="4" t="str">
        <f>"Structure for 33KV HG Fuse (Unit Weight - 245 Kg) ="&amp;(D144)&amp;" Sets"</f>
        <v>Structure for 33KV HG Fuse (Unit Weight - 245 Kg) =1 Sets</v>
      </c>
      <c r="C110" s="160" t="s">
        <v>60</v>
      </c>
      <c r="D110" s="173">
        <f>0.245*D144</f>
        <v>0.245</v>
      </c>
      <c r="E110" s="176"/>
      <c r="F110" s="175"/>
      <c r="G110" s="175"/>
      <c r="H110" s="175"/>
      <c r="I110" s="175"/>
    </row>
    <row r="111" spans="1:10" x14ac:dyDescent="0.25">
      <c r="A111" s="75">
        <v>16.5</v>
      </c>
      <c r="B111" s="3" t="s">
        <v>76</v>
      </c>
      <c r="C111" s="160" t="s">
        <v>60</v>
      </c>
      <c r="D111" s="177">
        <f>SUM(D97:D110)</f>
        <v>19.263400000000001</v>
      </c>
      <c r="E111" s="162">
        <v>93451.89</v>
      </c>
      <c r="F111" s="163">
        <f>E111*9%</f>
        <v>8410.6700999999994</v>
      </c>
      <c r="G111" s="163">
        <f>E111*9%</f>
        <v>8410.6700999999994</v>
      </c>
      <c r="H111" s="163">
        <f>E111+F111+G111</f>
        <v>110273.23020000001</v>
      </c>
      <c r="I111" s="319">
        <f>H111*D111</f>
        <v>2124237.3426346802</v>
      </c>
      <c r="J111" s="110" t="s">
        <v>663</v>
      </c>
    </row>
    <row r="112" spans="1:10" ht="38.25" x14ac:dyDescent="0.25">
      <c r="A112" s="75">
        <v>16.600000000000001</v>
      </c>
      <c r="B112" s="3" t="s">
        <v>307</v>
      </c>
      <c r="C112" s="160" t="s">
        <v>60</v>
      </c>
      <c r="D112" s="173">
        <f>0.05*(D95+D111)</f>
        <v>3.7206700000000006</v>
      </c>
      <c r="E112" s="162">
        <v>118560.66</v>
      </c>
      <c r="F112" s="163">
        <f>E112*9%</f>
        <v>10670.4594</v>
      </c>
      <c r="G112" s="163">
        <f>E112*9%</f>
        <v>10670.4594</v>
      </c>
      <c r="H112" s="163">
        <f>E112+F112+G112</f>
        <v>139901.57879999999</v>
      </c>
      <c r="I112" s="319">
        <f>H112*D112</f>
        <v>520527.60719379602</v>
      </c>
      <c r="J112" s="110" t="s">
        <v>664</v>
      </c>
    </row>
    <row r="113" spans="1:11" x14ac:dyDescent="0.25">
      <c r="A113" s="75">
        <v>17</v>
      </c>
      <c r="B113" s="3" t="s">
        <v>77</v>
      </c>
      <c r="C113" s="30"/>
      <c r="D113" s="34"/>
      <c r="E113" s="77"/>
      <c r="F113" s="32"/>
      <c r="G113" s="32"/>
      <c r="H113" s="32"/>
      <c r="I113" s="32"/>
    </row>
    <row r="114" spans="1:11" ht="28.5" x14ac:dyDescent="0.25">
      <c r="A114" s="75">
        <v>17.100000000000001</v>
      </c>
      <c r="B114" s="153" t="s">
        <v>953</v>
      </c>
      <c r="C114" s="30"/>
      <c r="D114" s="34"/>
      <c r="E114" s="77"/>
      <c r="F114" s="32"/>
      <c r="G114" s="32"/>
      <c r="H114" s="32"/>
      <c r="I114" s="32"/>
    </row>
    <row r="115" spans="1:11" ht="15" x14ac:dyDescent="0.25">
      <c r="A115" s="71" t="s">
        <v>298</v>
      </c>
      <c r="B115" s="4" t="s">
        <v>78</v>
      </c>
      <c r="C115" s="160" t="s">
        <v>37</v>
      </c>
      <c r="D115" s="178">
        <f>K115/2.5</f>
        <v>320</v>
      </c>
      <c r="E115" s="162">
        <v>1027.095</v>
      </c>
      <c r="F115" s="163">
        <f t="shared" ref="F115:F122" si="52">E115*9%</f>
        <v>92.438549999999992</v>
      </c>
      <c r="G115" s="163">
        <f t="shared" ref="G115:G122" si="53">E115*9%</f>
        <v>92.438549999999992</v>
      </c>
      <c r="H115" s="163">
        <f t="shared" ref="H115:H122" si="54">E115+F115+G115</f>
        <v>1211.9721000000002</v>
      </c>
      <c r="I115" s="319">
        <f t="shared" ref="I115:I122" si="55">H115*D115</f>
        <v>387831.07200000004</v>
      </c>
      <c r="J115" s="110" t="s">
        <v>665</v>
      </c>
      <c r="K115" s="178">
        <v>800</v>
      </c>
    </row>
    <row r="116" spans="1:11" ht="15" x14ac:dyDescent="0.25">
      <c r="A116" s="71" t="s">
        <v>299</v>
      </c>
      <c r="B116" s="4" t="s">
        <v>79</v>
      </c>
      <c r="C116" s="160" t="s">
        <v>37</v>
      </c>
      <c r="D116" s="178">
        <f t="shared" ref="D116:D133" si="56">K116/2.5</f>
        <v>320</v>
      </c>
      <c r="E116" s="162">
        <v>488.67899999999997</v>
      </c>
      <c r="F116" s="163">
        <f t="shared" si="52"/>
        <v>43.981109999999994</v>
      </c>
      <c r="G116" s="163">
        <f t="shared" si="53"/>
        <v>43.981109999999994</v>
      </c>
      <c r="H116" s="163">
        <f t="shared" si="54"/>
        <v>576.64121999999986</v>
      </c>
      <c r="I116" s="319">
        <f t="shared" si="55"/>
        <v>184525.19039999996</v>
      </c>
      <c r="J116" s="110" t="s">
        <v>666</v>
      </c>
      <c r="K116" s="178">
        <v>800</v>
      </c>
    </row>
    <row r="117" spans="1:11" ht="15" x14ac:dyDescent="0.25">
      <c r="A117" s="71" t="s">
        <v>300</v>
      </c>
      <c r="B117" s="4" t="s">
        <v>80</v>
      </c>
      <c r="C117" s="160" t="s">
        <v>37</v>
      </c>
      <c r="D117" s="178">
        <f t="shared" si="56"/>
        <v>400</v>
      </c>
      <c r="E117" s="162">
        <v>459.11500000000001</v>
      </c>
      <c r="F117" s="163">
        <f t="shared" si="52"/>
        <v>41.320349999999998</v>
      </c>
      <c r="G117" s="163">
        <f t="shared" si="53"/>
        <v>41.320349999999998</v>
      </c>
      <c r="H117" s="163">
        <f t="shared" si="54"/>
        <v>541.75570000000005</v>
      </c>
      <c r="I117" s="319">
        <f t="shared" si="55"/>
        <v>216702.28000000003</v>
      </c>
      <c r="J117" s="110" t="s">
        <v>667</v>
      </c>
      <c r="K117" s="178">
        <v>1000</v>
      </c>
    </row>
    <row r="118" spans="1:11" ht="15" x14ac:dyDescent="0.25">
      <c r="A118" s="71" t="s">
        <v>301</v>
      </c>
      <c r="B118" s="4" t="s">
        <v>81</v>
      </c>
      <c r="C118" s="160" t="s">
        <v>37</v>
      </c>
      <c r="D118" s="178">
        <f t="shared" si="56"/>
        <v>480</v>
      </c>
      <c r="E118" s="162">
        <v>265.69</v>
      </c>
      <c r="F118" s="163">
        <f t="shared" si="52"/>
        <v>23.912099999999999</v>
      </c>
      <c r="G118" s="163">
        <f t="shared" si="53"/>
        <v>23.912099999999999</v>
      </c>
      <c r="H118" s="163">
        <f t="shared" si="54"/>
        <v>313.51420000000002</v>
      </c>
      <c r="I118" s="319">
        <f t="shared" si="55"/>
        <v>150486.81600000002</v>
      </c>
      <c r="J118" s="110" t="s">
        <v>668</v>
      </c>
      <c r="K118" s="178">
        <v>1200</v>
      </c>
    </row>
    <row r="119" spans="1:11" ht="15" x14ac:dyDescent="0.25">
      <c r="A119" s="71" t="s">
        <v>811</v>
      </c>
      <c r="B119" s="4" t="s">
        <v>82</v>
      </c>
      <c r="C119" s="160" t="s">
        <v>37</v>
      </c>
      <c r="D119" s="178">
        <f t="shared" si="56"/>
        <v>480</v>
      </c>
      <c r="E119" s="162">
        <v>147.505</v>
      </c>
      <c r="F119" s="163">
        <f t="shared" si="52"/>
        <v>13.275449999999999</v>
      </c>
      <c r="G119" s="163">
        <f t="shared" si="53"/>
        <v>13.275449999999999</v>
      </c>
      <c r="H119" s="163">
        <f t="shared" si="54"/>
        <v>174.05590000000001</v>
      </c>
      <c r="I119" s="319">
        <f t="shared" si="55"/>
        <v>83546.832000000009</v>
      </c>
      <c r="J119" s="110" t="s">
        <v>669</v>
      </c>
      <c r="K119" s="178">
        <v>1200</v>
      </c>
    </row>
    <row r="120" spans="1:11" ht="15" x14ac:dyDescent="0.25">
      <c r="A120" s="71" t="s">
        <v>812</v>
      </c>
      <c r="B120" s="4" t="s">
        <v>83</v>
      </c>
      <c r="C120" s="160" t="s">
        <v>37</v>
      </c>
      <c r="D120" s="178">
        <f t="shared" si="56"/>
        <v>400</v>
      </c>
      <c r="E120" s="162">
        <v>115.785</v>
      </c>
      <c r="F120" s="163">
        <f t="shared" si="52"/>
        <v>10.42065</v>
      </c>
      <c r="G120" s="163">
        <f t="shared" si="53"/>
        <v>10.42065</v>
      </c>
      <c r="H120" s="163">
        <f t="shared" si="54"/>
        <v>136.62629999999999</v>
      </c>
      <c r="I120" s="319">
        <f t="shared" si="55"/>
        <v>54650.52</v>
      </c>
      <c r="J120" s="110" t="s">
        <v>670</v>
      </c>
      <c r="K120" s="178">
        <v>1000</v>
      </c>
    </row>
    <row r="121" spans="1:11" ht="29.1" customHeight="1" x14ac:dyDescent="0.25">
      <c r="A121" s="71" t="s">
        <v>813</v>
      </c>
      <c r="B121" s="4" t="s">
        <v>84</v>
      </c>
      <c r="C121" s="160" t="s">
        <v>37</v>
      </c>
      <c r="D121" s="178">
        <f t="shared" si="56"/>
        <v>1000</v>
      </c>
      <c r="E121" s="162">
        <f>110.64+5%*110.64</f>
        <v>116.172</v>
      </c>
      <c r="F121" s="163">
        <f t="shared" si="52"/>
        <v>10.45548</v>
      </c>
      <c r="G121" s="163">
        <f t="shared" si="53"/>
        <v>10.45548</v>
      </c>
      <c r="H121" s="163">
        <f t="shared" si="54"/>
        <v>137.08295999999999</v>
      </c>
      <c r="I121" s="319">
        <f t="shared" si="55"/>
        <v>137082.96</v>
      </c>
      <c r="J121" s="420" t="s">
        <v>652</v>
      </c>
      <c r="K121" s="178">
        <v>2500</v>
      </c>
    </row>
    <row r="122" spans="1:11" ht="15" x14ac:dyDescent="0.25">
      <c r="A122" s="71" t="s">
        <v>814</v>
      </c>
      <c r="B122" s="4" t="s">
        <v>85</v>
      </c>
      <c r="C122" s="160" t="s">
        <v>37</v>
      </c>
      <c r="D122" s="178">
        <f t="shared" si="56"/>
        <v>640</v>
      </c>
      <c r="E122" s="162">
        <f>98+5%*98</f>
        <v>102.9</v>
      </c>
      <c r="F122" s="163">
        <f t="shared" si="52"/>
        <v>9.261000000000001</v>
      </c>
      <c r="G122" s="163">
        <f t="shared" si="53"/>
        <v>9.261000000000001</v>
      </c>
      <c r="H122" s="163">
        <f t="shared" si="54"/>
        <v>121.422</v>
      </c>
      <c r="I122" s="319">
        <f t="shared" si="55"/>
        <v>77710.080000000002</v>
      </c>
      <c r="J122" s="420"/>
      <c r="K122" s="178">
        <v>1600</v>
      </c>
    </row>
    <row r="123" spans="1:11" ht="38.1" customHeight="1" x14ac:dyDescent="0.25">
      <c r="A123" s="75">
        <v>17.2</v>
      </c>
      <c r="B123" s="153" t="s">
        <v>954</v>
      </c>
      <c r="C123" s="30"/>
      <c r="D123" s="30"/>
      <c r="E123" s="77"/>
      <c r="F123" s="32"/>
      <c r="G123" s="32"/>
      <c r="H123" s="32"/>
      <c r="I123" s="32"/>
      <c r="K123" s="34"/>
    </row>
    <row r="124" spans="1:11" ht="25.5" customHeight="1" x14ac:dyDescent="0.25">
      <c r="A124" s="76" t="s">
        <v>302</v>
      </c>
      <c r="B124" s="4" t="s">
        <v>87</v>
      </c>
      <c r="C124" s="160" t="s">
        <v>37</v>
      </c>
      <c r="D124" s="178">
        <f t="shared" si="56"/>
        <v>1400</v>
      </c>
      <c r="E124" s="162">
        <v>55.923999999999999</v>
      </c>
      <c r="F124" s="163">
        <f t="shared" ref="F124:F131" si="57">E124*9%</f>
        <v>5.0331599999999996</v>
      </c>
      <c r="G124" s="163">
        <f t="shared" ref="G124:G131" si="58">E124*9%</f>
        <v>5.0331599999999996</v>
      </c>
      <c r="H124" s="163">
        <f t="shared" ref="H124:H131" si="59">E124+F124+G124</f>
        <v>65.990319999999997</v>
      </c>
      <c r="I124" s="319">
        <f t="shared" ref="I124:I131" si="60">H124*D124</f>
        <v>92386.447999999989</v>
      </c>
      <c r="J124" s="110" t="s">
        <v>671</v>
      </c>
      <c r="K124" s="178">
        <v>3500</v>
      </c>
    </row>
    <row r="125" spans="1:11" ht="15" x14ac:dyDescent="0.25">
      <c r="A125" s="76" t="s">
        <v>303</v>
      </c>
      <c r="B125" s="4" t="s">
        <v>89</v>
      </c>
      <c r="C125" s="160" t="s">
        <v>37</v>
      </c>
      <c r="D125" s="178">
        <f t="shared" si="56"/>
        <v>1000</v>
      </c>
      <c r="E125" s="162">
        <v>103.221</v>
      </c>
      <c r="F125" s="163">
        <f t="shared" si="57"/>
        <v>9.2898899999999998</v>
      </c>
      <c r="G125" s="163">
        <f t="shared" si="58"/>
        <v>9.2898899999999998</v>
      </c>
      <c r="H125" s="163">
        <f t="shared" si="59"/>
        <v>121.80078</v>
      </c>
      <c r="I125" s="319">
        <f t="shared" si="60"/>
        <v>121800.78</v>
      </c>
      <c r="J125" s="110" t="s">
        <v>672</v>
      </c>
      <c r="K125" s="178">
        <v>2500</v>
      </c>
    </row>
    <row r="126" spans="1:11" ht="24.6" customHeight="1" x14ac:dyDescent="0.25">
      <c r="A126" s="76" t="s">
        <v>304</v>
      </c>
      <c r="B126" s="4" t="s">
        <v>91</v>
      </c>
      <c r="C126" s="160" t="s">
        <v>37</v>
      </c>
      <c r="D126" s="178">
        <f t="shared" si="56"/>
        <v>1200</v>
      </c>
      <c r="E126" s="162">
        <f>210+5%*210</f>
        <v>220.5</v>
      </c>
      <c r="F126" s="163">
        <f t="shared" si="57"/>
        <v>19.844999999999999</v>
      </c>
      <c r="G126" s="163">
        <f t="shared" si="58"/>
        <v>19.844999999999999</v>
      </c>
      <c r="H126" s="163">
        <f t="shared" si="59"/>
        <v>260.19</v>
      </c>
      <c r="I126" s="319">
        <f t="shared" si="60"/>
        <v>312228</v>
      </c>
      <c r="J126" s="310" t="s">
        <v>652</v>
      </c>
      <c r="K126" s="178">
        <v>3000</v>
      </c>
    </row>
    <row r="127" spans="1:11" ht="15" x14ac:dyDescent="0.25">
      <c r="A127" s="76" t="s">
        <v>305</v>
      </c>
      <c r="B127" s="4" t="s">
        <v>93</v>
      </c>
      <c r="C127" s="160" t="s">
        <v>37</v>
      </c>
      <c r="D127" s="178">
        <f t="shared" si="56"/>
        <v>1400</v>
      </c>
      <c r="E127" s="162">
        <v>171.04300000000001</v>
      </c>
      <c r="F127" s="163">
        <f t="shared" si="57"/>
        <v>15.39387</v>
      </c>
      <c r="G127" s="163">
        <f t="shared" si="58"/>
        <v>15.39387</v>
      </c>
      <c r="H127" s="163">
        <f t="shared" si="59"/>
        <v>201.83073999999999</v>
      </c>
      <c r="I127" s="319">
        <f t="shared" si="60"/>
        <v>282563.03599999996</v>
      </c>
      <c r="J127" s="110" t="s">
        <v>673</v>
      </c>
      <c r="K127" s="178">
        <v>3500</v>
      </c>
    </row>
    <row r="128" spans="1:11" ht="15" x14ac:dyDescent="0.25">
      <c r="A128" s="76" t="s">
        <v>306</v>
      </c>
      <c r="B128" s="4" t="s">
        <v>95</v>
      </c>
      <c r="C128" s="160" t="s">
        <v>37</v>
      </c>
      <c r="D128" s="178">
        <f t="shared" si="56"/>
        <v>2600</v>
      </c>
      <c r="E128" s="162">
        <f>251.71+5%*251.71</f>
        <v>264.2955</v>
      </c>
      <c r="F128" s="163">
        <f t="shared" si="57"/>
        <v>23.786594999999998</v>
      </c>
      <c r="G128" s="163">
        <f t="shared" si="58"/>
        <v>23.786594999999998</v>
      </c>
      <c r="H128" s="163">
        <f t="shared" si="59"/>
        <v>311.86868999999996</v>
      </c>
      <c r="I128" s="319">
        <f t="shared" si="60"/>
        <v>810858.59399999992</v>
      </c>
      <c r="J128" s="110" t="s">
        <v>652</v>
      </c>
      <c r="K128" s="178">
        <v>6500</v>
      </c>
    </row>
    <row r="129" spans="1:11" ht="15" x14ac:dyDescent="0.25">
      <c r="A129" s="76" t="s">
        <v>815</v>
      </c>
      <c r="B129" s="4" t="s">
        <v>96</v>
      </c>
      <c r="C129" s="160" t="s">
        <v>37</v>
      </c>
      <c r="D129" s="178">
        <f t="shared" si="56"/>
        <v>2200</v>
      </c>
      <c r="E129" s="162">
        <v>289.733</v>
      </c>
      <c r="F129" s="163">
        <f t="shared" si="57"/>
        <v>26.075969999999998</v>
      </c>
      <c r="G129" s="163">
        <f t="shared" si="58"/>
        <v>26.075969999999998</v>
      </c>
      <c r="H129" s="163">
        <f t="shared" si="59"/>
        <v>341.88493999999997</v>
      </c>
      <c r="I129" s="319">
        <f t="shared" si="60"/>
        <v>752146.8679999999</v>
      </c>
      <c r="J129" s="110" t="s">
        <v>674</v>
      </c>
      <c r="K129" s="178">
        <v>5500</v>
      </c>
    </row>
    <row r="130" spans="1:11" ht="24.6" customHeight="1" x14ac:dyDescent="0.25">
      <c r="A130" s="76" t="s">
        <v>816</v>
      </c>
      <c r="B130" s="4" t="s">
        <v>97</v>
      </c>
      <c r="C130" s="160" t="s">
        <v>37</v>
      </c>
      <c r="D130" s="178">
        <f t="shared" si="56"/>
        <v>1400</v>
      </c>
      <c r="E130" s="162">
        <v>366.05700000000002</v>
      </c>
      <c r="F130" s="163">
        <f t="shared" si="57"/>
        <v>32.945129999999999</v>
      </c>
      <c r="G130" s="163">
        <f t="shared" si="58"/>
        <v>32.945129999999999</v>
      </c>
      <c r="H130" s="163">
        <f t="shared" si="59"/>
        <v>431.94726000000003</v>
      </c>
      <c r="I130" s="319">
        <f t="shared" si="60"/>
        <v>604726.16399999999</v>
      </c>
      <c r="J130" s="110" t="s">
        <v>675</v>
      </c>
      <c r="K130" s="178">
        <v>3500</v>
      </c>
    </row>
    <row r="131" spans="1:11" ht="21" customHeight="1" x14ac:dyDescent="0.25">
      <c r="A131" s="76" t="s">
        <v>817</v>
      </c>
      <c r="B131" s="4" t="s">
        <v>98</v>
      </c>
      <c r="C131" s="160" t="s">
        <v>37</v>
      </c>
      <c r="D131" s="178">
        <f t="shared" si="56"/>
        <v>640</v>
      </c>
      <c r="E131" s="162">
        <v>440.548</v>
      </c>
      <c r="F131" s="163">
        <f t="shared" si="57"/>
        <v>39.649319999999996</v>
      </c>
      <c r="G131" s="163">
        <f t="shared" si="58"/>
        <v>39.649319999999996</v>
      </c>
      <c r="H131" s="163">
        <f t="shared" si="59"/>
        <v>519.84663999999998</v>
      </c>
      <c r="I131" s="319">
        <f t="shared" si="60"/>
        <v>332701.84959999996</v>
      </c>
      <c r="J131" s="110" t="s">
        <v>676</v>
      </c>
      <c r="K131" s="178">
        <v>1600</v>
      </c>
    </row>
    <row r="132" spans="1:11" ht="38.25" x14ac:dyDescent="0.25">
      <c r="A132" s="124" t="s">
        <v>105</v>
      </c>
      <c r="B132" s="7" t="s">
        <v>99</v>
      </c>
      <c r="C132" s="30"/>
      <c r="D132" s="30"/>
      <c r="E132" s="77"/>
      <c r="F132" s="32"/>
      <c r="G132" s="32"/>
      <c r="H132" s="32"/>
      <c r="I132" s="32"/>
      <c r="K132" s="34"/>
    </row>
    <row r="133" spans="1:11" ht="15" x14ac:dyDescent="0.25">
      <c r="A133" s="76" t="s">
        <v>818</v>
      </c>
      <c r="B133" s="4" t="s">
        <v>100</v>
      </c>
      <c r="C133" s="2" t="s">
        <v>37</v>
      </c>
      <c r="D133" s="178">
        <f t="shared" si="56"/>
        <v>240</v>
      </c>
      <c r="E133" s="106">
        <f>635+5%*635</f>
        <v>666.75</v>
      </c>
      <c r="F133" s="78">
        <f>E133*9%</f>
        <v>60.0075</v>
      </c>
      <c r="G133" s="78">
        <f>E133*9%</f>
        <v>60.0075</v>
      </c>
      <c r="H133" s="78">
        <f>E133+F133+G133</f>
        <v>786.7650000000001</v>
      </c>
      <c r="I133" s="319">
        <f>H133*D133</f>
        <v>188823.60000000003</v>
      </c>
      <c r="J133" s="110" t="s">
        <v>652</v>
      </c>
      <c r="K133" s="342">
        <v>600</v>
      </c>
    </row>
    <row r="134" spans="1:11" ht="57" x14ac:dyDescent="0.25">
      <c r="A134" s="100" t="s">
        <v>107</v>
      </c>
      <c r="B134" s="125" t="s">
        <v>752</v>
      </c>
      <c r="C134" s="101"/>
      <c r="D134" s="102"/>
      <c r="E134" s="103"/>
      <c r="F134" s="126"/>
      <c r="G134" s="126"/>
      <c r="H134" s="126"/>
      <c r="I134" s="126"/>
    </row>
    <row r="135" spans="1:11" ht="15.75" x14ac:dyDescent="0.25">
      <c r="A135" s="100" t="s">
        <v>109</v>
      </c>
      <c r="B135" s="127" t="s">
        <v>753</v>
      </c>
      <c r="C135" s="104" t="s">
        <v>37</v>
      </c>
      <c r="D135" s="105">
        <f>K135/2.5</f>
        <v>200</v>
      </c>
      <c r="E135" s="128">
        <v>296</v>
      </c>
      <c r="F135" s="121">
        <f>E135*9%</f>
        <v>26.64</v>
      </c>
      <c r="G135" s="121">
        <f>E135*9%</f>
        <v>26.64</v>
      </c>
      <c r="H135" s="121">
        <f>E135+F135+G135</f>
        <v>349.28</v>
      </c>
      <c r="I135" s="319">
        <f>H135*D135</f>
        <v>69856</v>
      </c>
      <c r="J135" s="448" t="s">
        <v>677</v>
      </c>
      <c r="K135" s="105">
        <v>500</v>
      </c>
    </row>
    <row r="136" spans="1:11" ht="19.5" customHeight="1" x14ac:dyDescent="0.25">
      <c r="A136" s="100" t="s">
        <v>111</v>
      </c>
      <c r="B136" s="127" t="s">
        <v>754</v>
      </c>
      <c r="C136" s="104" t="s">
        <v>37</v>
      </c>
      <c r="D136" s="105">
        <f>K136/2.5</f>
        <v>80</v>
      </c>
      <c r="E136" s="128">
        <v>59.322033898305101</v>
      </c>
      <c r="F136" s="121">
        <f>E136*9%</f>
        <v>5.3389830508474585</v>
      </c>
      <c r="G136" s="121">
        <f>E136*9%</f>
        <v>5.3389830508474585</v>
      </c>
      <c r="H136" s="121">
        <f>E136+F136+G136</f>
        <v>70.000000000000014</v>
      </c>
      <c r="I136" s="319">
        <f>H136*D136</f>
        <v>5600.0000000000009</v>
      </c>
      <c r="J136" s="448"/>
      <c r="K136" s="105">
        <v>200</v>
      </c>
    </row>
    <row r="137" spans="1:11" ht="29.25" customHeight="1" x14ac:dyDescent="0.25">
      <c r="A137" s="76" t="s">
        <v>316</v>
      </c>
      <c r="B137" s="7" t="s">
        <v>102</v>
      </c>
      <c r="C137" s="30"/>
      <c r="D137" s="34"/>
      <c r="E137" s="77"/>
      <c r="F137" s="32"/>
      <c r="G137" s="32"/>
      <c r="H137" s="32"/>
      <c r="I137" s="32"/>
      <c r="J137" s="448"/>
    </row>
    <row r="138" spans="1:11" ht="31.5" customHeight="1" x14ac:dyDescent="0.25">
      <c r="A138" s="76" t="s">
        <v>534</v>
      </c>
      <c r="B138" s="6" t="s">
        <v>1014</v>
      </c>
      <c r="C138" s="179" t="s">
        <v>14</v>
      </c>
      <c r="D138" s="170">
        <v>2</v>
      </c>
      <c r="E138" s="162">
        <f>101500000/2</f>
        <v>50750000</v>
      </c>
      <c r="F138" s="163">
        <f>E138*9%</f>
        <v>4567500</v>
      </c>
      <c r="G138" s="163">
        <f>E138*9%</f>
        <v>4567500</v>
      </c>
      <c r="H138" s="163">
        <f>E138+F138+G138</f>
        <v>59885000</v>
      </c>
      <c r="I138" s="319">
        <f>H138*D138</f>
        <v>119770000</v>
      </c>
      <c r="J138" s="448"/>
    </row>
    <row r="139" spans="1:11" ht="105" customHeight="1" x14ac:dyDescent="0.25">
      <c r="A139" s="76" t="s">
        <v>537</v>
      </c>
      <c r="B139" s="6" t="s">
        <v>103</v>
      </c>
      <c r="C139" s="179" t="s">
        <v>104</v>
      </c>
      <c r="D139" s="170">
        <v>1</v>
      </c>
      <c r="E139" s="162">
        <v>1000000</v>
      </c>
      <c r="F139" s="163">
        <f>E139*9%</f>
        <v>90000</v>
      </c>
      <c r="G139" s="163">
        <f>E139*9%</f>
        <v>90000</v>
      </c>
      <c r="H139" s="163">
        <f>E139+F139+G139</f>
        <v>1180000</v>
      </c>
      <c r="I139" s="319">
        <f>H139*D139</f>
        <v>1180000</v>
      </c>
      <c r="J139" s="448"/>
    </row>
    <row r="140" spans="1:11" ht="38.25" x14ac:dyDescent="0.25">
      <c r="A140" s="76" t="s">
        <v>819</v>
      </c>
      <c r="B140" s="74" t="s">
        <v>433</v>
      </c>
      <c r="C140" s="171" t="s">
        <v>104</v>
      </c>
      <c r="D140" s="161">
        <f>D138</f>
        <v>2</v>
      </c>
      <c r="E140" s="162">
        <v>2000000</v>
      </c>
      <c r="F140" s="163">
        <f>E140*9%</f>
        <v>180000</v>
      </c>
      <c r="G140" s="163">
        <f>E140*9%</f>
        <v>180000</v>
      </c>
      <c r="H140" s="163">
        <f>E140+F140+G140</f>
        <v>2360000</v>
      </c>
      <c r="I140" s="319">
        <f>H140*D140</f>
        <v>4720000</v>
      </c>
      <c r="J140" s="448"/>
    </row>
    <row r="141" spans="1:11" ht="19.5" customHeight="1" x14ac:dyDescent="0.25">
      <c r="A141" s="76" t="s">
        <v>820</v>
      </c>
      <c r="B141" s="334" t="s">
        <v>914</v>
      </c>
      <c r="C141" s="337" t="s">
        <v>58</v>
      </c>
      <c r="D141" s="324">
        <v>2</v>
      </c>
      <c r="E141" s="162">
        <v>1500000</v>
      </c>
      <c r="F141" s="163">
        <f>E141*9%</f>
        <v>135000</v>
      </c>
      <c r="G141" s="163">
        <f>E141*9%</f>
        <v>135000</v>
      </c>
      <c r="H141" s="163">
        <f>E141+F141+G141</f>
        <v>1770000</v>
      </c>
      <c r="I141" s="319">
        <f>H141*D141</f>
        <v>3540000</v>
      </c>
    </row>
    <row r="142" spans="1:11" ht="49.5" customHeight="1" x14ac:dyDescent="0.25">
      <c r="A142" s="76" t="s">
        <v>821</v>
      </c>
      <c r="B142" s="333" t="s">
        <v>951</v>
      </c>
      <c r="C142" s="337" t="s">
        <v>104</v>
      </c>
      <c r="D142" s="324">
        <v>1</v>
      </c>
      <c r="E142" s="180">
        <v>500000</v>
      </c>
      <c r="F142" s="163">
        <f>E142*9%</f>
        <v>45000</v>
      </c>
      <c r="G142" s="163">
        <f>E142*9%</f>
        <v>45000</v>
      </c>
      <c r="H142" s="163">
        <f>E142+F142+G142</f>
        <v>590000</v>
      </c>
      <c r="I142" s="319">
        <f>H142*D142</f>
        <v>590000</v>
      </c>
    </row>
    <row r="143" spans="1:11" ht="26.25" customHeight="1" x14ac:dyDescent="0.25">
      <c r="A143" s="76" t="s">
        <v>317</v>
      </c>
      <c r="B143" s="74" t="s">
        <v>108</v>
      </c>
      <c r="C143" s="30"/>
      <c r="D143" s="34"/>
      <c r="E143" s="77"/>
      <c r="F143" s="32"/>
      <c r="G143" s="32"/>
      <c r="H143" s="32"/>
      <c r="I143" s="32"/>
    </row>
    <row r="144" spans="1:11" x14ac:dyDescent="0.25">
      <c r="A144" s="76" t="s">
        <v>822</v>
      </c>
      <c r="B144" s="107" t="s">
        <v>110</v>
      </c>
      <c r="C144" s="160" t="s">
        <v>14</v>
      </c>
      <c r="D144" s="170">
        <v>1</v>
      </c>
      <c r="E144" s="162">
        <v>621983.93999999994</v>
      </c>
      <c r="F144" s="163">
        <f>E144*9%</f>
        <v>55978.554599999996</v>
      </c>
      <c r="G144" s="163">
        <f>E144*9%</f>
        <v>55978.554599999996</v>
      </c>
      <c r="H144" s="163">
        <f>E144+F144+G144</f>
        <v>733941.04920000001</v>
      </c>
      <c r="I144" s="319">
        <f>H144*D144</f>
        <v>733941.04920000001</v>
      </c>
      <c r="J144" s="167" t="s">
        <v>984</v>
      </c>
    </row>
    <row r="145" spans="1:11" ht="42.6" customHeight="1" x14ac:dyDescent="0.25">
      <c r="A145" s="76" t="s">
        <v>823</v>
      </c>
      <c r="B145" s="107" t="s">
        <v>112</v>
      </c>
      <c r="C145" s="161" t="s">
        <v>113</v>
      </c>
      <c r="D145" s="161">
        <f>D144</f>
        <v>1</v>
      </c>
      <c r="E145" s="162">
        <f>9569+5%*9569</f>
        <v>10047.450000000001</v>
      </c>
      <c r="F145" s="163">
        <f>E145*9%</f>
        <v>904.27050000000008</v>
      </c>
      <c r="G145" s="163">
        <f>E145*9%</f>
        <v>904.27050000000008</v>
      </c>
      <c r="H145" s="163">
        <f>E145+F145+G145</f>
        <v>11855.991000000002</v>
      </c>
      <c r="I145" s="319">
        <f>H145*D145</f>
        <v>11855.991000000002</v>
      </c>
      <c r="J145" s="307" t="s">
        <v>652</v>
      </c>
    </row>
    <row r="146" spans="1:11" ht="22.5" customHeight="1" x14ac:dyDescent="0.25">
      <c r="A146" s="124" t="s">
        <v>539</v>
      </c>
      <c r="B146" s="74" t="s">
        <v>678</v>
      </c>
      <c r="C146" s="161"/>
      <c r="D146" s="161"/>
      <c r="E146" s="162"/>
      <c r="F146" s="163"/>
      <c r="G146" s="163"/>
      <c r="H146" s="163"/>
      <c r="I146" s="319"/>
    </row>
    <row r="147" spans="1:11" ht="198.75" customHeight="1" x14ac:dyDescent="0.25">
      <c r="A147" s="9">
        <v>21.1</v>
      </c>
      <c r="B147" s="334" t="s">
        <v>1000</v>
      </c>
      <c r="C147" s="160" t="s">
        <v>104</v>
      </c>
      <c r="D147" s="161">
        <v>1</v>
      </c>
      <c r="E147" s="162">
        <v>1650000</v>
      </c>
      <c r="F147" s="163">
        <f>E147*9%</f>
        <v>148500</v>
      </c>
      <c r="G147" s="163">
        <f>E147*9%</f>
        <v>148500</v>
      </c>
      <c r="H147" s="163">
        <f>E147+F147+G147</f>
        <v>1947000</v>
      </c>
      <c r="I147" s="319">
        <f>H147*D147</f>
        <v>1947000</v>
      </c>
      <c r="J147" s="312"/>
      <c r="K147" s="315">
        <f>E147-SUM(E149:E155)</f>
        <v>693904.07</v>
      </c>
    </row>
    <row r="148" spans="1:11" customFormat="1" ht="147.75" customHeight="1" x14ac:dyDescent="0.25">
      <c r="A148" s="313">
        <v>21.2</v>
      </c>
      <c r="B148" s="334" t="s">
        <v>1001</v>
      </c>
      <c r="C148" s="314" t="s">
        <v>738</v>
      </c>
      <c r="D148" s="187">
        <v>1</v>
      </c>
      <c r="E148" s="162">
        <v>1650000</v>
      </c>
      <c r="F148" s="163">
        <f>E148*9%</f>
        <v>148500</v>
      </c>
      <c r="G148" s="163">
        <f>E148*9%</f>
        <v>148500</v>
      </c>
      <c r="H148" s="163">
        <f>E148+F148+G148</f>
        <v>1947000</v>
      </c>
      <c r="I148" s="319">
        <f>H148*D148</f>
        <v>1947000</v>
      </c>
      <c r="J148">
        <f>124396.09+89624.42+355417.41+207326.82</f>
        <v>776764.74</v>
      </c>
      <c r="K148" s="316">
        <f>K147/2</f>
        <v>346952.03499999997</v>
      </c>
    </row>
    <row r="149" spans="1:11" customFormat="1" ht="15" x14ac:dyDescent="0.25">
      <c r="A149" s="9">
        <v>21.3</v>
      </c>
      <c r="B149" s="334" t="s">
        <v>993</v>
      </c>
      <c r="C149" s="2" t="s">
        <v>14</v>
      </c>
      <c r="D149" s="71">
        <v>2</v>
      </c>
      <c r="E149" s="162">
        <v>112548.85</v>
      </c>
      <c r="F149" s="163">
        <f t="shared" ref="F149:F155" si="61">E149*9%</f>
        <v>10129.396500000001</v>
      </c>
      <c r="G149" s="163">
        <f t="shared" ref="G149:G155" si="62">E149*9%</f>
        <v>10129.396500000001</v>
      </c>
      <c r="H149" s="163">
        <f t="shared" ref="H149:H155" si="63">E149+F149+G149</f>
        <v>132807.64300000001</v>
      </c>
      <c r="I149" s="319">
        <f t="shared" ref="I149:I155" si="64">H149*D149</f>
        <v>265615.28600000002</v>
      </c>
      <c r="J149" t="s">
        <v>1013</v>
      </c>
    </row>
    <row r="150" spans="1:11" customFormat="1" ht="15" x14ac:dyDescent="0.25">
      <c r="A150" s="313">
        <v>21.4</v>
      </c>
      <c r="B150" s="334" t="s">
        <v>994</v>
      </c>
      <c r="C150" s="2" t="s">
        <v>14</v>
      </c>
      <c r="D150" s="71">
        <v>1</v>
      </c>
      <c r="E150" s="162">
        <v>112548.85</v>
      </c>
      <c r="F150" s="163">
        <f t="shared" si="61"/>
        <v>10129.396500000001</v>
      </c>
      <c r="G150" s="163">
        <f t="shared" si="62"/>
        <v>10129.396500000001</v>
      </c>
      <c r="H150" s="163">
        <f t="shared" si="63"/>
        <v>132807.64300000001</v>
      </c>
      <c r="I150" s="319">
        <f t="shared" si="64"/>
        <v>132807.64300000001</v>
      </c>
      <c r="J150" t="s">
        <v>1012</v>
      </c>
    </row>
    <row r="151" spans="1:11" customFormat="1" ht="15" x14ac:dyDescent="0.25">
      <c r="A151" s="9">
        <v>21.5</v>
      </c>
      <c r="B151" s="334" t="s">
        <v>995</v>
      </c>
      <c r="C151" s="2" t="s">
        <v>14</v>
      </c>
      <c r="D151" s="71">
        <v>1</v>
      </c>
      <c r="E151" s="162">
        <v>112548.85</v>
      </c>
      <c r="F151" s="163">
        <f t="shared" si="61"/>
        <v>10129.396500000001</v>
      </c>
      <c r="G151" s="163">
        <f t="shared" si="62"/>
        <v>10129.396500000001</v>
      </c>
      <c r="H151" s="163">
        <f t="shared" si="63"/>
        <v>132807.64300000001</v>
      </c>
      <c r="I151" s="319">
        <f t="shared" si="64"/>
        <v>132807.64300000001</v>
      </c>
      <c r="J151" t="s">
        <v>1012</v>
      </c>
    </row>
    <row r="152" spans="1:11" customFormat="1" ht="15" x14ac:dyDescent="0.25">
      <c r="A152" s="313">
        <v>21.6</v>
      </c>
      <c r="B152" s="334" t="s">
        <v>1009</v>
      </c>
      <c r="C152" s="2" t="s">
        <v>14</v>
      </c>
      <c r="D152" s="71">
        <v>1</v>
      </c>
      <c r="E152" s="162">
        <v>60420.959999999999</v>
      </c>
      <c r="F152" s="163">
        <f t="shared" si="61"/>
        <v>5437.8863999999994</v>
      </c>
      <c r="G152" s="163">
        <f t="shared" si="62"/>
        <v>5437.8863999999994</v>
      </c>
      <c r="H152" s="163">
        <f t="shared" si="63"/>
        <v>71296.732799999998</v>
      </c>
      <c r="I152" s="319">
        <f t="shared" si="64"/>
        <v>71296.732799999998</v>
      </c>
      <c r="J152" t="s">
        <v>1011</v>
      </c>
    </row>
    <row r="153" spans="1:11" customFormat="1" ht="15" x14ac:dyDescent="0.25">
      <c r="A153" s="9">
        <v>21.7</v>
      </c>
      <c r="B153" s="334" t="s">
        <v>996</v>
      </c>
      <c r="C153" s="2" t="s">
        <v>14</v>
      </c>
      <c r="D153" s="71">
        <v>2</v>
      </c>
      <c r="E153" s="162">
        <v>183632.33</v>
      </c>
      <c r="F153" s="163">
        <f t="shared" si="61"/>
        <v>16526.909699999997</v>
      </c>
      <c r="G153" s="163">
        <f t="shared" si="62"/>
        <v>16526.909699999997</v>
      </c>
      <c r="H153" s="163">
        <f t="shared" si="63"/>
        <v>216686.14939999997</v>
      </c>
      <c r="I153" s="319">
        <f t="shared" si="64"/>
        <v>433372.29879999993</v>
      </c>
      <c r="J153" t="s">
        <v>1010</v>
      </c>
    </row>
    <row r="154" spans="1:11" customFormat="1" ht="15" x14ac:dyDescent="0.25">
      <c r="A154" s="313">
        <v>21.8</v>
      </c>
      <c r="B154" s="334" t="s">
        <v>997</v>
      </c>
      <c r="C154" s="2" t="s">
        <v>104</v>
      </c>
      <c r="D154" s="71">
        <v>1</v>
      </c>
      <c r="E154" s="162">
        <v>250000</v>
      </c>
      <c r="F154" s="163">
        <f t="shared" si="61"/>
        <v>22500</v>
      </c>
      <c r="G154" s="163">
        <f t="shared" si="62"/>
        <v>22500</v>
      </c>
      <c r="H154" s="163">
        <f t="shared" si="63"/>
        <v>295000</v>
      </c>
      <c r="I154" s="319">
        <f t="shared" si="64"/>
        <v>295000</v>
      </c>
      <c r="J154" t="s">
        <v>732</v>
      </c>
    </row>
    <row r="155" spans="1:11" x14ac:dyDescent="0.25">
      <c r="A155" s="9">
        <v>21.9</v>
      </c>
      <c r="B155" s="107" t="s">
        <v>114</v>
      </c>
      <c r="C155" s="160" t="s">
        <v>14</v>
      </c>
      <c r="D155" s="161">
        <v>1</v>
      </c>
      <c r="E155" s="162">
        <v>124396.09</v>
      </c>
      <c r="F155" s="163">
        <f t="shared" si="61"/>
        <v>11195.648099999999</v>
      </c>
      <c r="G155" s="163">
        <f t="shared" si="62"/>
        <v>11195.648099999999</v>
      </c>
      <c r="H155" s="163">
        <f t="shared" si="63"/>
        <v>146787.38619999998</v>
      </c>
      <c r="I155" s="319">
        <f t="shared" si="64"/>
        <v>146787.38619999998</v>
      </c>
      <c r="J155" s="110" t="s">
        <v>679</v>
      </c>
    </row>
    <row r="156" spans="1:11" ht="38.1" customHeight="1" x14ac:dyDescent="0.25">
      <c r="A156" s="8">
        <v>21.1</v>
      </c>
      <c r="B156" s="333" t="s">
        <v>890</v>
      </c>
      <c r="C156" s="181"/>
      <c r="D156" s="182"/>
      <c r="E156" s="183"/>
      <c r="F156" s="184"/>
      <c r="G156" s="184"/>
      <c r="H156" s="184"/>
      <c r="I156" s="184"/>
    </row>
    <row r="157" spans="1:11" ht="58.5" customHeight="1" x14ac:dyDescent="0.25">
      <c r="A157" s="71" t="s">
        <v>1002</v>
      </c>
      <c r="B157" s="334" t="s">
        <v>893</v>
      </c>
      <c r="C157" s="335" t="s">
        <v>14</v>
      </c>
      <c r="D157" s="336"/>
      <c r="E157" s="162">
        <f>ROUND(2438385.38/2,2)</f>
        <v>1219192.69</v>
      </c>
      <c r="F157" s="163">
        <f>E157*9%</f>
        <v>109727.34209999999</v>
      </c>
      <c r="G157" s="163">
        <f>E157*9%</f>
        <v>109727.34209999999</v>
      </c>
      <c r="H157" s="163">
        <f>E157+F157+G157</f>
        <v>1438647.3742</v>
      </c>
      <c r="I157" s="319">
        <f>H157*D157</f>
        <v>0</v>
      </c>
      <c r="J157" s="110" t="s">
        <v>986</v>
      </c>
    </row>
    <row r="158" spans="1:11" ht="55.5" customHeight="1" x14ac:dyDescent="0.25">
      <c r="A158" s="71" t="s">
        <v>1003</v>
      </c>
      <c r="B158" s="334" t="s">
        <v>892</v>
      </c>
      <c r="C158" s="335" t="s">
        <v>14</v>
      </c>
      <c r="D158" s="336">
        <v>2</v>
      </c>
      <c r="E158" s="162">
        <f>ROUND(3047981.72/2,2)</f>
        <v>1523990.86</v>
      </c>
      <c r="F158" s="163">
        <f>E158*9%</f>
        <v>137159.17740000002</v>
      </c>
      <c r="G158" s="163">
        <f>E158*9%</f>
        <v>137159.17740000002</v>
      </c>
      <c r="H158" s="163">
        <f>E158+F158+G158</f>
        <v>1798309.2148</v>
      </c>
      <c r="I158" s="319">
        <f>H158*D158</f>
        <v>3596618.4295999999</v>
      </c>
      <c r="J158" s="110" t="s">
        <v>987</v>
      </c>
      <c r="K158" s="110" t="s">
        <v>680</v>
      </c>
    </row>
    <row r="159" spans="1:11" ht="41.25" customHeight="1" x14ac:dyDescent="0.25">
      <c r="A159" s="71" t="s">
        <v>1004</v>
      </c>
      <c r="B159" s="334" t="s">
        <v>895</v>
      </c>
      <c r="C159" s="335" t="s">
        <v>14</v>
      </c>
      <c r="D159" s="336"/>
      <c r="E159" s="162">
        <v>711195.73</v>
      </c>
      <c r="F159" s="163">
        <f>E159*9%</f>
        <v>64007.615699999995</v>
      </c>
      <c r="G159" s="163">
        <f>E159*9%</f>
        <v>64007.615699999995</v>
      </c>
      <c r="H159" s="163">
        <f>E159+F159+G159</f>
        <v>839210.96139999991</v>
      </c>
      <c r="I159" s="319">
        <f>H159*D159</f>
        <v>0</v>
      </c>
      <c r="J159" s="110" t="s">
        <v>681</v>
      </c>
    </row>
    <row r="160" spans="1:11" ht="70.5" customHeight="1" x14ac:dyDescent="0.25">
      <c r="A160" s="71">
        <v>21.11</v>
      </c>
      <c r="B160" s="333" t="s">
        <v>891</v>
      </c>
      <c r="C160" s="181"/>
      <c r="D160" s="182"/>
      <c r="E160" s="183"/>
      <c r="F160" s="184"/>
      <c r="G160" s="184"/>
      <c r="H160" s="184"/>
      <c r="I160" s="184"/>
    </row>
    <row r="161" spans="1:10" s="332" customFormat="1" ht="152.25" customHeight="1" x14ac:dyDescent="0.25">
      <c r="A161" s="326" t="s">
        <v>998</v>
      </c>
      <c r="B161" s="327" t="s">
        <v>950</v>
      </c>
      <c r="C161" s="328" t="s">
        <v>14</v>
      </c>
      <c r="D161" s="329">
        <v>3</v>
      </c>
      <c r="E161" s="325">
        <f>(3047981.72+1828789.03)/4</f>
        <v>1219192.6875</v>
      </c>
      <c r="F161" s="330">
        <f>E161*9%</f>
        <v>109727.341875</v>
      </c>
      <c r="G161" s="330">
        <f>E161*9%</f>
        <v>109727.341875</v>
      </c>
      <c r="H161" s="330">
        <f>E161+F161+G161</f>
        <v>1438647.3712499999</v>
      </c>
      <c r="I161" s="331">
        <f>H161*D161</f>
        <v>4315942.1137499996</v>
      </c>
      <c r="J161" s="332" t="s">
        <v>988</v>
      </c>
    </row>
    <row r="162" spans="1:10" ht="75.75" customHeight="1" x14ac:dyDescent="0.25">
      <c r="A162" s="75">
        <v>22</v>
      </c>
      <c r="B162" s="7" t="s">
        <v>756</v>
      </c>
      <c r="C162" s="181"/>
      <c r="D162" s="182"/>
      <c r="E162" s="183"/>
      <c r="F162" s="184"/>
      <c r="G162" s="184"/>
      <c r="H162" s="184"/>
      <c r="I162" s="184"/>
    </row>
    <row r="163" spans="1:10" x14ac:dyDescent="0.25">
      <c r="A163" s="75">
        <v>22.1</v>
      </c>
      <c r="B163" s="3" t="s">
        <v>122</v>
      </c>
      <c r="C163" s="181"/>
      <c r="D163" s="182"/>
      <c r="E163" s="183"/>
      <c r="F163" s="184"/>
      <c r="G163" s="184"/>
      <c r="H163" s="184"/>
      <c r="I163" s="184"/>
    </row>
    <row r="164" spans="1:10" ht="69" customHeight="1" x14ac:dyDescent="0.25">
      <c r="A164" s="71" t="s">
        <v>824</v>
      </c>
      <c r="B164" s="74" t="s">
        <v>123</v>
      </c>
      <c r="C164" s="160" t="s">
        <v>58</v>
      </c>
      <c r="D164" s="161">
        <v>1</v>
      </c>
      <c r="E164" s="162">
        <v>375905.74</v>
      </c>
      <c r="F164" s="163">
        <f t="shared" ref="F164:F180" si="65">E164*9%</f>
        <v>33831.516599999995</v>
      </c>
      <c r="G164" s="163">
        <f t="shared" ref="G164:G180" si="66">E164*9%</f>
        <v>33831.516599999995</v>
      </c>
      <c r="H164" s="163">
        <f t="shared" ref="H164:H180" si="67">E164+F164+G164</f>
        <v>443568.77319999994</v>
      </c>
      <c r="I164" s="319">
        <f t="shared" ref="I164:I180" si="68">H164*D164</f>
        <v>443568.77319999994</v>
      </c>
      <c r="J164" s="110" t="s">
        <v>682</v>
      </c>
    </row>
    <row r="165" spans="1:10" ht="59.25" customHeight="1" x14ac:dyDescent="0.25">
      <c r="A165" s="71" t="s">
        <v>825</v>
      </c>
      <c r="B165" s="74" t="s">
        <v>894</v>
      </c>
      <c r="C165" s="160" t="s">
        <v>58</v>
      </c>
      <c r="D165" s="161">
        <v>1</v>
      </c>
      <c r="E165" s="162">
        <v>375905.74</v>
      </c>
      <c r="F165" s="163">
        <f t="shared" si="65"/>
        <v>33831.516599999995</v>
      </c>
      <c r="G165" s="163">
        <f t="shared" si="66"/>
        <v>33831.516599999995</v>
      </c>
      <c r="H165" s="163">
        <f t="shared" si="67"/>
        <v>443568.77319999994</v>
      </c>
      <c r="I165" s="319">
        <f t="shared" si="68"/>
        <v>443568.77319999994</v>
      </c>
      <c r="J165" s="110" t="s">
        <v>682</v>
      </c>
    </row>
    <row r="166" spans="1:10" ht="30" customHeight="1" x14ac:dyDescent="0.25">
      <c r="A166" s="71" t="s">
        <v>826</v>
      </c>
      <c r="B166" s="74" t="s">
        <v>124</v>
      </c>
      <c r="C166" s="160" t="s">
        <v>58</v>
      </c>
      <c r="D166" s="161">
        <v>1</v>
      </c>
      <c r="E166" s="162">
        <v>375905.74</v>
      </c>
      <c r="F166" s="163">
        <f t="shared" si="65"/>
        <v>33831.516599999995</v>
      </c>
      <c r="G166" s="163">
        <f t="shared" si="66"/>
        <v>33831.516599999995</v>
      </c>
      <c r="H166" s="163">
        <f t="shared" si="67"/>
        <v>443568.77319999994</v>
      </c>
      <c r="I166" s="319">
        <f t="shared" si="68"/>
        <v>443568.77319999994</v>
      </c>
      <c r="J166" s="110" t="s">
        <v>682</v>
      </c>
    </row>
    <row r="167" spans="1:10" ht="16.5" customHeight="1" x14ac:dyDescent="0.25">
      <c r="A167" s="71" t="s">
        <v>827</v>
      </c>
      <c r="B167" s="74" t="s">
        <v>125</v>
      </c>
      <c r="C167" s="160" t="s">
        <v>58</v>
      </c>
      <c r="D167" s="161">
        <v>1</v>
      </c>
      <c r="E167" s="162">
        <v>375905.74</v>
      </c>
      <c r="F167" s="163">
        <f t="shared" si="65"/>
        <v>33831.516599999995</v>
      </c>
      <c r="G167" s="163">
        <f t="shared" si="66"/>
        <v>33831.516599999995</v>
      </c>
      <c r="H167" s="163">
        <f t="shared" si="67"/>
        <v>443568.77319999994</v>
      </c>
      <c r="I167" s="319">
        <f t="shared" si="68"/>
        <v>443568.77319999994</v>
      </c>
      <c r="J167" s="110" t="s">
        <v>682</v>
      </c>
    </row>
    <row r="168" spans="1:10" ht="30" customHeight="1" x14ac:dyDescent="0.25">
      <c r="A168" s="71" t="s">
        <v>828</v>
      </c>
      <c r="B168" s="74" t="s">
        <v>126</v>
      </c>
      <c r="C168" s="160" t="s">
        <v>58</v>
      </c>
      <c r="D168" s="161">
        <v>1</v>
      </c>
      <c r="E168" s="162">
        <v>375905.74</v>
      </c>
      <c r="F168" s="163">
        <f t="shared" si="65"/>
        <v>33831.516599999995</v>
      </c>
      <c r="G168" s="163">
        <f t="shared" si="66"/>
        <v>33831.516599999995</v>
      </c>
      <c r="H168" s="163">
        <f t="shared" si="67"/>
        <v>443568.77319999994</v>
      </c>
      <c r="I168" s="319">
        <f t="shared" si="68"/>
        <v>443568.77319999994</v>
      </c>
      <c r="J168" s="110" t="s">
        <v>682</v>
      </c>
    </row>
    <row r="169" spans="1:10" ht="18.75" customHeight="1" x14ac:dyDescent="0.25">
      <c r="A169" s="71" t="s">
        <v>829</v>
      </c>
      <c r="B169" s="107" t="s">
        <v>127</v>
      </c>
      <c r="C169" s="160" t="s">
        <v>58</v>
      </c>
      <c r="D169" s="161">
        <v>1</v>
      </c>
      <c r="E169" s="162">
        <v>49758.44</v>
      </c>
      <c r="F169" s="163">
        <f t="shared" si="65"/>
        <v>4478.2596000000003</v>
      </c>
      <c r="G169" s="163">
        <f t="shared" si="66"/>
        <v>4478.2596000000003</v>
      </c>
      <c r="H169" s="163">
        <f t="shared" si="67"/>
        <v>58714.959199999998</v>
      </c>
      <c r="I169" s="319">
        <f t="shared" si="68"/>
        <v>58714.959199999998</v>
      </c>
      <c r="J169" s="110" t="s">
        <v>683</v>
      </c>
    </row>
    <row r="170" spans="1:10" ht="27.75" customHeight="1" x14ac:dyDescent="0.25">
      <c r="A170" s="71" t="s">
        <v>830</v>
      </c>
      <c r="B170" s="107" t="s">
        <v>434</v>
      </c>
      <c r="C170" s="160" t="s">
        <v>14</v>
      </c>
      <c r="D170" s="324">
        <v>7</v>
      </c>
      <c r="E170" s="162">
        <v>150362.04</v>
      </c>
      <c r="F170" s="163">
        <f t="shared" si="65"/>
        <v>13532.5836</v>
      </c>
      <c r="G170" s="163">
        <f t="shared" si="66"/>
        <v>13532.5836</v>
      </c>
      <c r="H170" s="163">
        <f t="shared" si="67"/>
        <v>177427.20720000003</v>
      </c>
      <c r="I170" s="319">
        <f t="shared" si="68"/>
        <v>1241990.4504000002</v>
      </c>
      <c r="J170" s="110" t="s">
        <v>684</v>
      </c>
    </row>
    <row r="171" spans="1:10" x14ac:dyDescent="0.25">
      <c r="A171" s="71" t="s">
        <v>831</v>
      </c>
      <c r="B171" s="107" t="s">
        <v>128</v>
      </c>
      <c r="C171" s="160" t="s">
        <v>14</v>
      </c>
      <c r="D171" s="324">
        <v>2</v>
      </c>
      <c r="E171" s="162">
        <v>45108.480000000003</v>
      </c>
      <c r="F171" s="163">
        <f t="shared" si="65"/>
        <v>4059.7632000000003</v>
      </c>
      <c r="G171" s="163">
        <f t="shared" si="66"/>
        <v>4059.7632000000003</v>
      </c>
      <c r="H171" s="163">
        <f t="shared" si="67"/>
        <v>53228.006400000006</v>
      </c>
      <c r="I171" s="319">
        <f t="shared" si="68"/>
        <v>106456.01280000001</v>
      </c>
      <c r="J171" s="448" t="s">
        <v>685</v>
      </c>
    </row>
    <row r="172" spans="1:10" x14ac:dyDescent="0.25">
      <c r="A172" s="71" t="s">
        <v>832</v>
      </c>
      <c r="B172" s="107" t="s">
        <v>129</v>
      </c>
      <c r="C172" s="160" t="s">
        <v>14</v>
      </c>
      <c r="D172" s="324">
        <v>2</v>
      </c>
      <c r="E172" s="162">
        <v>45108.480000000003</v>
      </c>
      <c r="F172" s="163">
        <f t="shared" si="65"/>
        <v>4059.7632000000003</v>
      </c>
      <c r="G172" s="163">
        <f t="shared" si="66"/>
        <v>4059.7632000000003</v>
      </c>
      <c r="H172" s="163">
        <f t="shared" si="67"/>
        <v>53228.006400000006</v>
      </c>
      <c r="I172" s="319">
        <f t="shared" si="68"/>
        <v>106456.01280000001</v>
      </c>
      <c r="J172" s="448"/>
    </row>
    <row r="173" spans="1:10" x14ac:dyDescent="0.25">
      <c r="A173" s="71" t="s">
        <v>833</v>
      </c>
      <c r="B173" s="107" t="s">
        <v>130</v>
      </c>
      <c r="C173" s="160" t="s">
        <v>14</v>
      </c>
      <c r="D173" s="324">
        <v>1</v>
      </c>
      <c r="E173" s="162">
        <v>45108.480000000003</v>
      </c>
      <c r="F173" s="163">
        <f t="shared" si="65"/>
        <v>4059.7632000000003</v>
      </c>
      <c r="G173" s="163">
        <f t="shared" si="66"/>
        <v>4059.7632000000003</v>
      </c>
      <c r="H173" s="163">
        <f t="shared" si="67"/>
        <v>53228.006400000006</v>
      </c>
      <c r="I173" s="319">
        <f t="shared" si="68"/>
        <v>53228.006400000006</v>
      </c>
      <c r="J173" s="448"/>
    </row>
    <row r="174" spans="1:10" x14ac:dyDescent="0.25">
      <c r="A174" s="71" t="s">
        <v>834</v>
      </c>
      <c r="B174" s="107" t="s">
        <v>131</v>
      </c>
      <c r="C174" s="160" t="s">
        <v>14</v>
      </c>
      <c r="D174" s="324">
        <v>1</v>
      </c>
      <c r="E174" s="162">
        <v>49758.44</v>
      </c>
      <c r="F174" s="163">
        <f t="shared" si="65"/>
        <v>4478.2596000000003</v>
      </c>
      <c r="G174" s="163">
        <f t="shared" si="66"/>
        <v>4478.2596000000003</v>
      </c>
      <c r="H174" s="163">
        <f t="shared" si="67"/>
        <v>58714.959199999998</v>
      </c>
      <c r="I174" s="319">
        <f t="shared" si="68"/>
        <v>58714.959199999998</v>
      </c>
      <c r="J174" s="420" t="s">
        <v>683</v>
      </c>
    </row>
    <row r="175" spans="1:10" x14ac:dyDescent="0.25">
      <c r="A175" s="71" t="s">
        <v>835</v>
      </c>
      <c r="B175" s="107" t="s">
        <v>132</v>
      </c>
      <c r="C175" s="160" t="s">
        <v>14</v>
      </c>
      <c r="D175" s="324">
        <v>2</v>
      </c>
      <c r="E175" s="162">
        <v>49758.44</v>
      </c>
      <c r="F175" s="163">
        <f t="shared" si="65"/>
        <v>4478.2596000000003</v>
      </c>
      <c r="G175" s="163">
        <f t="shared" si="66"/>
        <v>4478.2596000000003</v>
      </c>
      <c r="H175" s="163">
        <f t="shared" si="67"/>
        <v>58714.959199999998</v>
      </c>
      <c r="I175" s="319">
        <f t="shared" si="68"/>
        <v>117429.9184</v>
      </c>
      <c r="J175" s="420"/>
    </row>
    <row r="176" spans="1:10" x14ac:dyDescent="0.25">
      <c r="A176" s="71" t="s">
        <v>836</v>
      </c>
      <c r="B176" s="6" t="str">
        <f>"CT Out Door Console Boxes ( 132 KV CT-"&amp;'Data Sheet'!C2+'Data Sheet'!C3+'Data Sheet'!C5&amp;" Nos, 33 KV CT-"&amp;'Data Sheet'!C7+'Data Sheet'!C8+'Data Sheet'!C10&amp;" Nos) (Outdoor type)"</f>
        <v>CT Out Door Console Boxes ( 132 KV CT-2 Nos, 33 KV CT-7 Nos) (Outdoor type)</v>
      </c>
      <c r="C176" s="161" t="s">
        <v>14</v>
      </c>
      <c r="D176" s="324">
        <f>'Data Sheet'!C2+'Data Sheet'!C3+'Data Sheet'!C5+'Data Sheet'!C7+'Data Sheet'!C8+'Data Sheet'!C10</f>
        <v>9</v>
      </c>
      <c r="E176" s="162">
        <v>45108.480000000003</v>
      </c>
      <c r="F176" s="163">
        <f t="shared" si="65"/>
        <v>4059.7632000000003</v>
      </c>
      <c r="G176" s="163">
        <f t="shared" si="66"/>
        <v>4059.7632000000003</v>
      </c>
      <c r="H176" s="163">
        <f t="shared" si="67"/>
        <v>53228.006400000006</v>
      </c>
      <c r="I176" s="319">
        <f t="shared" si="68"/>
        <v>479052.05760000006</v>
      </c>
      <c r="J176" s="110" t="s">
        <v>685</v>
      </c>
    </row>
    <row r="177" spans="1:10" x14ac:dyDescent="0.25">
      <c r="A177" s="71" t="s">
        <v>837</v>
      </c>
      <c r="B177" s="6" t="str">
        <f>"PT Out Door Console Boxes (132 KV IVT-"&amp;'Data Sheet'!C2+'Data Sheet'!C5&amp;" No., 33 KV IVT-"&amp;'Data Sheet'!C10&amp;" No.) (Outdoor type)"</f>
        <v>PT Out Door Console Boxes (132 KV IVT-0 No., 33 KV IVT-1 No.) (Outdoor type)</v>
      </c>
      <c r="C177" s="161" t="s">
        <v>14</v>
      </c>
      <c r="D177" s="324">
        <f>'Data Sheet'!C2+'Data Sheet'!C5+'Data Sheet'!C10</f>
        <v>1</v>
      </c>
      <c r="E177" s="162">
        <v>45108.480000000003</v>
      </c>
      <c r="F177" s="163">
        <f t="shared" si="65"/>
        <v>4059.7632000000003</v>
      </c>
      <c r="G177" s="163">
        <f t="shared" si="66"/>
        <v>4059.7632000000003</v>
      </c>
      <c r="H177" s="163">
        <f t="shared" si="67"/>
        <v>53228.006400000006</v>
      </c>
      <c r="I177" s="319">
        <f t="shared" si="68"/>
        <v>53228.006400000006</v>
      </c>
      <c r="J177" s="110" t="s">
        <v>685</v>
      </c>
    </row>
    <row r="178" spans="1:10" x14ac:dyDescent="0.25">
      <c r="A178" s="71" t="s">
        <v>838</v>
      </c>
      <c r="B178" s="107" t="s">
        <v>133</v>
      </c>
      <c r="C178" s="161" t="s">
        <v>14</v>
      </c>
      <c r="D178" s="324">
        <v>2</v>
      </c>
      <c r="E178" s="162">
        <v>150362.04</v>
      </c>
      <c r="F178" s="163">
        <f t="shared" si="65"/>
        <v>13532.5836</v>
      </c>
      <c r="G178" s="163">
        <f t="shared" si="66"/>
        <v>13532.5836</v>
      </c>
      <c r="H178" s="163">
        <f t="shared" si="67"/>
        <v>177427.20720000003</v>
      </c>
      <c r="I178" s="319">
        <f t="shared" si="68"/>
        <v>354854.41440000007</v>
      </c>
      <c r="J178" s="110" t="s">
        <v>684</v>
      </c>
    </row>
    <row r="179" spans="1:10" ht="25.5" x14ac:dyDescent="0.25">
      <c r="A179" s="71" t="s">
        <v>839</v>
      </c>
      <c r="B179" s="107" t="s">
        <v>134</v>
      </c>
      <c r="C179" s="161" t="s">
        <v>14</v>
      </c>
      <c r="D179" s="324">
        <v>2</v>
      </c>
      <c r="E179" s="162">
        <v>49758.44</v>
      </c>
      <c r="F179" s="163">
        <f t="shared" si="65"/>
        <v>4478.2596000000003</v>
      </c>
      <c r="G179" s="163">
        <f t="shared" si="66"/>
        <v>4478.2596000000003</v>
      </c>
      <c r="H179" s="163">
        <f t="shared" si="67"/>
        <v>58714.959199999998</v>
      </c>
      <c r="I179" s="319">
        <f t="shared" si="68"/>
        <v>117429.9184</v>
      </c>
      <c r="J179" s="110" t="s">
        <v>683</v>
      </c>
    </row>
    <row r="180" spans="1:10" ht="37.5" customHeight="1" x14ac:dyDescent="0.25">
      <c r="A180" s="71" t="s">
        <v>840</v>
      </c>
      <c r="B180" s="107" t="s">
        <v>135</v>
      </c>
      <c r="C180" s="161" t="s">
        <v>14</v>
      </c>
      <c r="D180" s="324">
        <v>2</v>
      </c>
      <c r="E180" s="162">
        <v>49758.44</v>
      </c>
      <c r="F180" s="163">
        <f t="shared" si="65"/>
        <v>4478.2596000000003</v>
      </c>
      <c r="G180" s="163">
        <f t="shared" si="66"/>
        <v>4478.2596000000003</v>
      </c>
      <c r="H180" s="163">
        <f t="shared" si="67"/>
        <v>58714.959199999998</v>
      </c>
      <c r="I180" s="319">
        <f t="shared" si="68"/>
        <v>117429.9184</v>
      </c>
      <c r="J180" s="110" t="s">
        <v>686</v>
      </c>
    </row>
    <row r="181" spans="1:10" x14ac:dyDescent="0.25">
      <c r="A181" s="75">
        <v>22.2</v>
      </c>
      <c r="B181" s="3" t="s">
        <v>136</v>
      </c>
      <c r="C181" s="181"/>
      <c r="D181" s="182"/>
      <c r="E181" s="183"/>
      <c r="F181" s="184"/>
      <c r="G181" s="184"/>
      <c r="H181" s="184"/>
      <c r="I181" s="184"/>
    </row>
    <row r="182" spans="1:10" ht="38.25" x14ac:dyDescent="0.25">
      <c r="A182" s="71" t="s">
        <v>150</v>
      </c>
      <c r="B182" s="74" t="s">
        <v>137</v>
      </c>
      <c r="C182" s="160" t="s">
        <v>58</v>
      </c>
      <c r="D182" s="161">
        <v>1</v>
      </c>
      <c r="E182" s="162">
        <v>375905.74</v>
      </c>
      <c r="F182" s="163">
        <f>E182*9%</f>
        <v>33831.516599999995</v>
      </c>
      <c r="G182" s="163">
        <f>E182*9%</f>
        <v>33831.516599999995</v>
      </c>
      <c r="H182" s="163">
        <f>E182+F182+G182</f>
        <v>443568.77319999994</v>
      </c>
      <c r="I182" s="319">
        <f>H182*D182</f>
        <v>443568.77319999994</v>
      </c>
      <c r="J182" s="110" t="s">
        <v>687</v>
      </c>
    </row>
    <row r="183" spans="1:10" x14ac:dyDescent="0.25">
      <c r="A183" s="71" t="s">
        <v>151</v>
      </c>
      <c r="B183" s="107" t="s">
        <v>138</v>
      </c>
      <c r="C183" s="160" t="s">
        <v>58</v>
      </c>
      <c r="D183" s="161">
        <v>1</v>
      </c>
      <c r="E183" s="162">
        <v>375905.74</v>
      </c>
      <c r="F183" s="163">
        <f>E183*9%</f>
        <v>33831.516599999995</v>
      </c>
      <c r="G183" s="163">
        <f>E183*9%</f>
        <v>33831.516599999995</v>
      </c>
      <c r="H183" s="163">
        <f>E183+F183+G183</f>
        <v>443568.77319999994</v>
      </c>
      <c r="I183" s="319">
        <f>H183*D183</f>
        <v>443568.77319999994</v>
      </c>
      <c r="J183" s="110" t="s">
        <v>687</v>
      </c>
    </row>
    <row r="184" spans="1:10" x14ac:dyDescent="0.25">
      <c r="A184" s="71" t="s">
        <v>841</v>
      </c>
      <c r="B184" s="107" t="s">
        <v>139</v>
      </c>
      <c r="C184" s="160" t="s">
        <v>58</v>
      </c>
      <c r="D184" s="161">
        <v>1</v>
      </c>
      <c r="E184" s="162">
        <v>2043381.24</v>
      </c>
      <c r="F184" s="163">
        <f>E184*9%</f>
        <v>183904.31159999999</v>
      </c>
      <c r="G184" s="163">
        <f>E184*9%</f>
        <v>183904.31159999999</v>
      </c>
      <c r="H184" s="163">
        <f>E184+F184+G184</f>
        <v>2411189.8632</v>
      </c>
      <c r="I184" s="319">
        <f>H184*D184</f>
        <v>2411189.8632</v>
      </c>
      <c r="J184" s="110" t="s">
        <v>688</v>
      </c>
    </row>
    <row r="185" spans="1:10" ht="69.95" customHeight="1" x14ac:dyDescent="0.25">
      <c r="A185" s="71" t="s">
        <v>842</v>
      </c>
      <c r="B185" s="107" t="s">
        <v>140</v>
      </c>
      <c r="C185" s="160" t="s">
        <v>58</v>
      </c>
      <c r="D185" s="161">
        <v>1</v>
      </c>
      <c r="E185" s="162">
        <v>400396.18</v>
      </c>
      <c r="F185" s="163">
        <f>E185*9%</f>
        <v>36035.656199999998</v>
      </c>
      <c r="G185" s="163">
        <f>E185*9%</f>
        <v>36035.656199999998</v>
      </c>
      <c r="H185" s="163">
        <f>E185+F185+G185</f>
        <v>472467.49239999999</v>
      </c>
      <c r="I185" s="319">
        <f>H185*D185</f>
        <v>472467.49239999999</v>
      </c>
      <c r="J185" s="110" t="s">
        <v>689</v>
      </c>
    </row>
    <row r="186" spans="1:10" x14ac:dyDescent="0.25">
      <c r="A186" s="75">
        <v>23</v>
      </c>
      <c r="B186" s="3" t="s">
        <v>141</v>
      </c>
      <c r="C186" s="30"/>
      <c r="D186" s="34"/>
      <c r="E186" s="77"/>
      <c r="F186" s="32"/>
      <c r="G186" s="32"/>
      <c r="H186" s="32"/>
      <c r="I186" s="32"/>
    </row>
    <row r="187" spans="1:10" x14ac:dyDescent="0.25">
      <c r="A187" s="71">
        <v>23.1</v>
      </c>
      <c r="B187" s="11" t="s">
        <v>435</v>
      </c>
      <c r="C187" s="9" t="s">
        <v>142</v>
      </c>
      <c r="D187" s="10">
        <v>1</v>
      </c>
      <c r="E187" s="106">
        <v>215500</v>
      </c>
      <c r="F187" s="78">
        <f t="shared" ref="F187:F194" si="69">E187*9%</f>
        <v>19395</v>
      </c>
      <c r="G187" s="78">
        <f t="shared" ref="G187:G194" si="70">E187*9%</f>
        <v>19395</v>
      </c>
      <c r="H187" s="78">
        <f t="shared" ref="H187:H194" si="71">E187+F187+G187</f>
        <v>254290</v>
      </c>
      <c r="I187" s="319">
        <f t="shared" ref="I187:I194" si="72">H187*D187</f>
        <v>254290</v>
      </c>
      <c r="J187" s="110" t="s">
        <v>690</v>
      </c>
    </row>
    <row r="188" spans="1:10" ht="60" customHeight="1" x14ac:dyDescent="0.25">
      <c r="A188" s="71">
        <v>23.2</v>
      </c>
      <c r="B188" s="11" t="s">
        <v>143</v>
      </c>
      <c r="C188" s="9" t="s">
        <v>106</v>
      </c>
      <c r="D188" s="9">
        <v>1</v>
      </c>
      <c r="E188" s="158">
        <v>1745658.4</v>
      </c>
      <c r="F188" s="78">
        <f t="shared" si="69"/>
        <v>157109.25599999999</v>
      </c>
      <c r="G188" s="78">
        <f t="shared" si="70"/>
        <v>157109.25599999999</v>
      </c>
      <c r="H188" s="78">
        <f t="shared" si="71"/>
        <v>2059876.912</v>
      </c>
      <c r="I188" s="319">
        <f t="shared" si="72"/>
        <v>2059876.912</v>
      </c>
      <c r="J188" s="110" t="s">
        <v>691</v>
      </c>
    </row>
    <row r="189" spans="1:10" ht="39.950000000000003" customHeight="1" x14ac:dyDescent="0.25">
      <c r="A189" s="71">
        <v>23.3</v>
      </c>
      <c r="B189" s="11" t="s">
        <v>144</v>
      </c>
      <c r="C189" s="9" t="s">
        <v>106</v>
      </c>
      <c r="D189" s="9">
        <v>1</v>
      </c>
      <c r="E189" s="158">
        <v>54256.95</v>
      </c>
      <c r="F189" s="78">
        <f t="shared" si="69"/>
        <v>4883.1254999999992</v>
      </c>
      <c r="G189" s="78">
        <f t="shared" si="70"/>
        <v>4883.1254999999992</v>
      </c>
      <c r="H189" s="78">
        <f t="shared" si="71"/>
        <v>64023.201000000001</v>
      </c>
      <c r="I189" s="319">
        <f t="shared" si="72"/>
        <v>64023.201000000001</v>
      </c>
      <c r="J189" s="110" t="s">
        <v>692</v>
      </c>
    </row>
    <row r="190" spans="1:10" ht="30.75" customHeight="1" x14ac:dyDescent="0.25">
      <c r="A190" s="71">
        <v>23.4</v>
      </c>
      <c r="B190" s="109" t="s">
        <v>757</v>
      </c>
      <c r="C190" s="129" t="s">
        <v>337</v>
      </c>
      <c r="D190" s="108">
        <v>2</v>
      </c>
      <c r="E190" s="159">
        <v>395676</v>
      </c>
      <c r="F190" s="121">
        <f t="shared" si="69"/>
        <v>35610.839999999997</v>
      </c>
      <c r="G190" s="121">
        <f t="shared" si="70"/>
        <v>35610.839999999997</v>
      </c>
      <c r="H190" s="121">
        <f t="shared" si="71"/>
        <v>466897.67999999993</v>
      </c>
      <c r="I190" s="319">
        <f t="shared" si="72"/>
        <v>933795.35999999987</v>
      </c>
      <c r="J190" s="110" t="s">
        <v>985</v>
      </c>
    </row>
    <row r="191" spans="1:10" x14ac:dyDescent="0.25">
      <c r="A191" s="71">
        <v>23.5</v>
      </c>
      <c r="B191" s="11" t="s">
        <v>145</v>
      </c>
      <c r="C191" s="9" t="s">
        <v>58</v>
      </c>
      <c r="D191" s="71">
        <v>1</v>
      </c>
      <c r="E191" s="106">
        <v>119332.12</v>
      </c>
      <c r="F191" s="78">
        <f t="shared" si="69"/>
        <v>10739.890799999999</v>
      </c>
      <c r="G191" s="78">
        <f t="shared" si="70"/>
        <v>10739.890799999999</v>
      </c>
      <c r="H191" s="78">
        <f t="shared" si="71"/>
        <v>140811.90159999998</v>
      </c>
      <c r="I191" s="319">
        <f t="shared" si="72"/>
        <v>140811.90159999998</v>
      </c>
      <c r="J191" s="110" t="s">
        <v>693</v>
      </c>
    </row>
    <row r="192" spans="1:10" x14ac:dyDescent="0.25">
      <c r="A192" s="71">
        <v>23.6</v>
      </c>
      <c r="B192" s="11" t="s">
        <v>146</v>
      </c>
      <c r="C192" s="9" t="s">
        <v>106</v>
      </c>
      <c r="D192" s="71">
        <v>1</v>
      </c>
      <c r="E192" s="106">
        <v>110881.51</v>
      </c>
      <c r="F192" s="78">
        <f t="shared" si="69"/>
        <v>9979.3359</v>
      </c>
      <c r="G192" s="78">
        <f t="shared" si="70"/>
        <v>9979.3359</v>
      </c>
      <c r="H192" s="78">
        <f t="shared" si="71"/>
        <v>130840.18180000001</v>
      </c>
      <c r="I192" s="319">
        <f t="shared" si="72"/>
        <v>130840.18180000001</v>
      </c>
      <c r="J192" s="110" t="s">
        <v>694</v>
      </c>
    </row>
    <row r="193" spans="1:10" ht="15" customHeight="1" x14ac:dyDescent="0.25">
      <c r="A193" s="71">
        <v>23.7</v>
      </c>
      <c r="B193" s="11" t="s">
        <v>147</v>
      </c>
      <c r="C193" s="9" t="s">
        <v>14</v>
      </c>
      <c r="D193" s="71">
        <v>1</v>
      </c>
      <c r="E193" s="106">
        <v>49758.44</v>
      </c>
      <c r="F193" s="78">
        <f t="shared" si="69"/>
        <v>4478.2596000000003</v>
      </c>
      <c r="G193" s="78">
        <f t="shared" si="70"/>
        <v>4478.2596000000003</v>
      </c>
      <c r="H193" s="78">
        <f t="shared" si="71"/>
        <v>58714.959199999998</v>
      </c>
      <c r="I193" s="319">
        <f t="shared" si="72"/>
        <v>58714.959199999998</v>
      </c>
      <c r="J193" s="110" t="s">
        <v>686</v>
      </c>
    </row>
    <row r="194" spans="1:10" x14ac:dyDescent="0.25">
      <c r="A194" s="71">
        <v>23.8</v>
      </c>
      <c r="B194" s="11" t="s">
        <v>148</v>
      </c>
      <c r="C194" s="9" t="s">
        <v>58</v>
      </c>
      <c r="D194" s="9">
        <v>1</v>
      </c>
      <c r="E194" s="106">
        <f>127590+5%*127590</f>
        <v>133969.5</v>
      </c>
      <c r="F194" s="78">
        <f t="shared" si="69"/>
        <v>12057.254999999999</v>
      </c>
      <c r="G194" s="78">
        <f t="shared" si="70"/>
        <v>12057.254999999999</v>
      </c>
      <c r="H194" s="78">
        <f t="shared" si="71"/>
        <v>158084.01</v>
      </c>
      <c r="I194" s="319">
        <f t="shared" si="72"/>
        <v>158084.01</v>
      </c>
      <c r="J194" s="110" t="s">
        <v>652</v>
      </c>
    </row>
    <row r="195" spans="1:10" ht="27.75" customHeight="1" x14ac:dyDescent="0.25">
      <c r="A195" s="75">
        <v>24</v>
      </c>
      <c r="B195" s="74" t="s">
        <v>149</v>
      </c>
      <c r="C195" s="30"/>
      <c r="D195" s="34"/>
      <c r="E195" s="77"/>
      <c r="F195" s="32"/>
      <c r="G195" s="32"/>
      <c r="H195" s="32"/>
      <c r="I195" s="32"/>
    </row>
    <row r="196" spans="1:10" ht="51" x14ac:dyDescent="0.25">
      <c r="A196" s="71">
        <v>24.1</v>
      </c>
      <c r="B196" s="74" t="s">
        <v>896</v>
      </c>
      <c r="C196" s="161" t="s">
        <v>58</v>
      </c>
      <c r="D196" s="161">
        <v>15</v>
      </c>
      <c r="E196" s="162">
        <f>14673+5%*14673</f>
        <v>15406.65</v>
      </c>
      <c r="F196" s="163">
        <f>E196*9%</f>
        <v>1386.5984999999998</v>
      </c>
      <c r="G196" s="163">
        <f>E196*9%</f>
        <v>1386.5984999999998</v>
      </c>
      <c r="H196" s="163">
        <f>E196+F196+G196</f>
        <v>18179.846999999998</v>
      </c>
      <c r="I196" s="319">
        <f>H196*D196</f>
        <v>272697.70499999996</v>
      </c>
      <c r="J196" s="110" t="s">
        <v>652</v>
      </c>
    </row>
    <row r="197" spans="1:10" ht="228" customHeight="1" x14ac:dyDescent="0.25">
      <c r="A197" s="71">
        <v>24.2</v>
      </c>
      <c r="B197" s="109" t="s">
        <v>945</v>
      </c>
      <c r="C197" s="161" t="s">
        <v>58</v>
      </c>
      <c r="D197" s="161">
        <v>20</v>
      </c>
      <c r="E197" s="162">
        <v>32420.85</v>
      </c>
      <c r="F197" s="163">
        <f>E197*9%</f>
        <v>2917.8764999999999</v>
      </c>
      <c r="G197" s="163">
        <f>E197*9%</f>
        <v>2917.8764999999999</v>
      </c>
      <c r="H197" s="163">
        <f>E197+F197+G197</f>
        <v>38256.602999999996</v>
      </c>
      <c r="I197" s="319">
        <f>H197*D197</f>
        <v>765132.05999999994</v>
      </c>
      <c r="J197" s="307" t="s">
        <v>652</v>
      </c>
    </row>
    <row r="198" spans="1:10" ht="38.25" x14ac:dyDescent="0.25">
      <c r="A198" s="71">
        <v>24.2</v>
      </c>
      <c r="B198" s="107" t="s">
        <v>152</v>
      </c>
      <c r="C198" s="71" t="s">
        <v>104</v>
      </c>
      <c r="D198" s="71">
        <v>1</v>
      </c>
      <c r="E198" s="106">
        <f>150000+5%*150000</f>
        <v>157500</v>
      </c>
      <c r="F198" s="78">
        <f>E198*9%</f>
        <v>14175</v>
      </c>
      <c r="G198" s="78">
        <f>E198*9%</f>
        <v>14175</v>
      </c>
      <c r="H198" s="78">
        <f>E198+F198+G198</f>
        <v>185850</v>
      </c>
      <c r="I198" s="319">
        <f>H198*D198</f>
        <v>185850</v>
      </c>
      <c r="J198" s="307" t="s">
        <v>652</v>
      </c>
    </row>
    <row r="199" spans="1:10" ht="155.25" customHeight="1" x14ac:dyDescent="0.25">
      <c r="A199" s="71">
        <v>25</v>
      </c>
      <c r="B199" s="74" t="s">
        <v>153</v>
      </c>
      <c r="C199" s="164"/>
      <c r="D199" s="169"/>
      <c r="E199" s="165"/>
      <c r="F199" s="166"/>
      <c r="G199" s="166"/>
      <c r="H199" s="166"/>
      <c r="I199" s="166"/>
      <c r="J199" s="307"/>
    </row>
    <row r="200" spans="1:10" ht="15" customHeight="1" x14ac:dyDescent="0.25">
      <c r="A200" s="71">
        <v>25.1</v>
      </c>
      <c r="B200" s="107" t="s">
        <v>897</v>
      </c>
      <c r="C200" s="2" t="s">
        <v>58</v>
      </c>
      <c r="D200" s="71">
        <v>12</v>
      </c>
      <c r="E200" s="106">
        <f>65000+5%*65000</f>
        <v>68250</v>
      </c>
      <c r="F200" s="78">
        <f>E200*9%</f>
        <v>6142.5</v>
      </c>
      <c r="G200" s="78">
        <f>E200*9%</f>
        <v>6142.5</v>
      </c>
      <c r="H200" s="78">
        <f>E200+F200+G200</f>
        <v>80535</v>
      </c>
      <c r="I200" s="319">
        <f>H200*D200</f>
        <v>966420</v>
      </c>
      <c r="J200" s="420" t="s">
        <v>652</v>
      </c>
    </row>
    <row r="201" spans="1:10" x14ac:dyDescent="0.25">
      <c r="A201" s="71">
        <v>25.2</v>
      </c>
      <c r="B201" s="107" t="s">
        <v>154</v>
      </c>
      <c r="C201" s="2" t="s">
        <v>58</v>
      </c>
      <c r="D201" s="323">
        <v>4</v>
      </c>
      <c r="E201" s="106">
        <f>65000+5%*65000</f>
        <v>68250</v>
      </c>
      <c r="F201" s="78">
        <f>E201*9%</f>
        <v>6142.5</v>
      </c>
      <c r="G201" s="78">
        <f>E201*9%</f>
        <v>6142.5</v>
      </c>
      <c r="H201" s="78">
        <f>E201+F201+G201</f>
        <v>80535</v>
      </c>
      <c r="I201" s="319">
        <f>H201*D201</f>
        <v>322140</v>
      </c>
      <c r="J201" s="420"/>
    </row>
    <row r="202" spans="1:10" ht="15" x14ac:dyDescent="0.25">
      <c r="A202" s="99">
        <v>25.3</v>
      </c>
      <c r="B202" s="107" t="s">
        <v>736</v>
      </c>
      <c r="C202" s="130" t="s">
        <v>58</v>
      </c>
      <c r="D202" s="71">
        <v>4</v>
      </c>
      <c r="E202" s="106">
        <f>65000+5%*65000</f>
        <v>68250</v>
      </c>
      <c r="F202" s="78">
        <f>E202*9%</f>
        <v>6142.5</v>
      </c>
      <c r="G202" s="78">
        <f>E202*9%</f>
        <v>6142.5</v>
      </c>
      <c r="H202" s="78">
        <f>E202+F202+G202</f>
        <v>80535</v>
      </c>
      <c r="I202" s="319">
        <f>H202*D202</f>
        <v>322140</v>
      </c>
      <c r="J202" s="420"/>
    </row>
    <row r="203" spans="1:10" ht="38.25" x14ac:dyDescent="0.25">
      <c r="A203" s="75">
        <v>26</v>
      </c>
      <c r="B203" s="3" t="s">
        <v>155</v>
      </c>
      <c r="C203" s="30"/>
      <c r="D203" s="34"/>
      <c r="E203" s="77"/>
      <c r="F203" s="32"/>
      <c r="G203" s="32"/>
      <c r="H203" s="32"/>
      <c r="I203" s="32"/>
      <c r="J203" s="307"/>
    </row>
    <row r="204" spans="1:10" x14ac:dyDescent="0.25">
      <c r="A204" s="71">
        <v>26.1</v>
      </c>
      <c r="B204" s="4" t="s">
        <v>156</v>
      </c>
      <c r="C204" s="2" t="s">
        <v>14</v>
      </c>
      <c r="D204" s="71">
        <v>4</v>
      </c>
      <c r="E204" s="106">
        <f>5702+5%*5702</f>
        <v>5987.1</v>
      </c>
      <c r="F204" s="78">
        <f t="shared" ref="F204:F213" si="73">E204*9%</f>
        <v>538.83900000000006</v>
      </c>
      <c r="G204" s="78">
        <f t="shared" ref="G204:G213" si="74">E204*9%</f>
        <v>538.83900000000006</v>
      </c>
      <c r="H204" s="78">
        <f t="shared" ref="H204:H213" si="75">E204+F204+G204</f>
        <v>7064.7780000000002</v>
      </c>
      <c r="I204" s="319">
        <f t="shared" ref="I204:I213" si="76">H204*D204</f>
        <v>28259.112000000001</v>
      </c>
      <c r="J204" s="420" t="s">
        <v>652</v>
      </c>
    </row>
    <row r="205" spans="1:10" x14ac:dyDescent="0.25">
      <c r="A205" s="71">
        <v>26.2</v>
      </c>
      <c r="B205" s="4" t="s">
        <v>328</v>
      </c>
      <c r="C205" s="2" t="s">
        <v>14</v>
      </c>
      <c r="D205" s="71">
        <v>4</v>
      </c>
      <c r="E205" s="106">
        <f>44012+5%*44012</f>
        <v>46212.6</v>
      </c>
      <c r="F205" s="78">
        <f t="shared" si="73"/>
        <v>4159.134</v>
      </c>
      <c r="G205" s="78">
        <f t="shared" si="74"/>
        <v>4159.134</v>
      </c>
      <c r="H205" s="78">
        <f t="shared" si="75"/>
        <v>54530.867999999995</v>
      </c>
      <c r="I205" s="319">
        <f t="shared" si="76"/>
        <v>218123.47199999998</v>
      </c>
      <c r="J205" s="420"/>
    </row>
    <row r="206" spans="1:10" x14ac:dyDescent="0.25">
      <c r="A206" s="71">
        <v>26.3</v>
      </c>
      <c r="B206" s="4" t="s">
        <v>329</v>
      </c>
      <c r="C206" s="2" t="s">
        <v>14</v>
      </c>
      <c r="D206" s="71">
        <v>4</v>
      </c>
      <c r="E206" s="106">
        <f>6128+5%*6128</f>
        <v>6434.4</v>
      </c>
      <c r="F206" s="78">
        <f t="shared" si="73"/>
        <v>579.09599999999989</v>
      </c>
      <c r="G206" s="78">
        <f t="shared" si="74"/>
        <v>579.09599999999989</v>
      </c>
      <c r="H206" s="78">
        <f t="shared" si="75"/>
        <v>7592.5919999999987</v>
      </c>
      <c r="I206" s="319">
        <f t="shared" si="76"/>
        <v>30370.367999999995</v>
      </c>
      <c r="J206" s="420"/>
    </row>
    <row r="207" spans="1:10" ht="15" x14ac:dyDescent="0.25">
      <c r="A207" s="71">
        <v>26.4</v>
      </c>
      <c r="B207" s="4" t="s">
        <v>157</v>
      </c>
      <c r="C207" s="2" t="s">
        <v>14</v>
      </c>
      <c r="D207" s="71">
        <v>10</v>
      </c>
      <c r="E207" s="106">
        <f>12766+5%*12766</f>
        <v>13404.3</v>
      </c>
      <c r="F207" s="78">
        <f t="shared" si="73"/>
        <v>1206.3869999999999</v>
      </c>
      <c r="G207" s="78">
        <f t="shared" si="74"/>
        <v>1206.3869999999999</v>
      </c>
      <c r="H207" s="78">
        <f t="shared" si="75"/>
        <v>15817.074000000001</v>
      </c>
      <c r="I207" s="319">
        <f t="shared" si="76"/>
        <v>158170.74</v>
      </c>
      <c r="J207" s="420"/>
    </row>
    <row r="208" spans="1:10" ht="14.25" customHeight="1" x14ac:dyDescent="0.25">
      <c r="A208" s="71">
        <v>26.5</v>
      </c>
      <c r="B208" s="4" t="s">
        <v>158</v>
      </c>
      <c r="C208" s="2" t="s">
        <v>14</v>
      </c>
      <c r="D208" s="71">
        <v>10</v>
      </c>
      <c r="E208" s="106">
        <f>19610+5%*19610</f>
        <v>20590.5</v>
      </c>
      <c r="F208" s="78">
        <f t="shared" si="73"/>
        <v>1853.145</v>
      </c>
      <c r="G208" s="78">
        <f t="shared" si="74"/>
        <v>1853.145</v>
      </c>
      <c r="H208" s="78">
        <f t="shared" si="75"/>
        <v>24296.79</v>
      </c>
      <c r="I208" s="319">
        <f t="shared" si="76"/>
        <v>242967.90000000002</v>
      </c>
      <c r="J208" s="420"/>
    </row>
    <row r="209" spans="1:10" ht="15" x14ac:dyDescent="0.25">
      <c r="A209" s="71">
        <v>26.6</v>
      </c>
      <c r="B209" s="4" t="s">
        <v>159</v>
      </c>
      <c r="C209" s="2" t="s">
        <v>14</v>
      </c>
      <c r="D209" s="71">
        <v>4</v>
      </c>
      <c r="E209" s="106">
        <f>32862+5%*32862</f>
        <v>34505.1</v>
      </c>
      <c r="F209" s="78">
        <f t="shared" si="73"/>
        <v>3105.4589999999998</v>
      </c>
      <c r="G209" s="78">
        <f t="shared" si="74"/>
        <v>3105.4589999999998</v>
      </c>
      <c r="H209" s="78">
        <f t="shared" si="75"/>
        <v>40716.018000000004</v>
      </c>
      <c r="I209" s="319">
        <f t="shared" si="76"/>
        <v>162864.07200000001</v>
      </c>
      <c r="J209" s="420"/>
    </row>
    <row r="210" spans="1:10" x14ac:dyDescent="0.25">
      <c r="A210" s="71">
        <v>26.7</v>
      </c>
      <c r="B210" s="4" t="s">
        <v>160</v>
      </c>
      <c r="C210" s="2" t="s">
        <v>14</v>
      </c>
      <c r="D210" s="71">
        <v>4</v>
      </c>
      <c r="E210" s="106">
        <f>5448+5%*5448</f>
        <v>5720.4</v>
      </c>
      <c r="F210" s="78">
        <f t="shared" si="73"/>
        <v>514.8359999999999</v>
      </c>
      <c r="G210" s="78">
        <f t="shared" si="74"/>
        <v>514.8359999999999</v>
      </c>
      <c r="H210" s="78">
        <f t="shared" si="75"/>
        <v>6750.0720000000001</v>
      </c>
      <c r="I210" s="319">
        <f t="shared" si="76"/>
        <v>27000.288</v>
      </c>
      <c r="J210" s="420"/>
    </row>
    <row r="211" spans="1:10" x14ac:dyDescent="0.25">
      <c r="A211" s="71">
        <v>26.8</v>
      </c>
      <c r="B211" s="4" t="s">
        <v>161</v>
      </c>
      <c r="C211" s="2" t="s">
        <v>14</v>
      </c>
      <c r="D211" s="71">
        <v>4</v>
      </c>
      <c r="E211" s="106">
        <f>37330+5%*37330</f>
        <v>39196.5</v>
      </c>
      <c r="F211" s="78">
        <f t="shared" si="73"/>
        <v>3527.6849999999999</v>
      </c>
      <c r="G211" s="78">
        <f t="shared" si="74"/>
        <v>3527.6849999999999</v>
      </c>
      <c r="H211" s="78">
        <f t="shared" si="75"/>
        <v>46251.869999999995</v>
      </c>
      <c r="I211" s="319">
        <f t="shared" si="76"/>
        <v>185007.47999999998</v>
      </c>
      <c r="J211" s="420"/>
    </row>
    <row r="212" spans="1:10" ht="14.25" customHeight="1" x14ac:dyDescent="0.25">
      <c r="A212" s="71">
        <v>26.9</v>
      </c>
      <c r="B212" s="4" t="s">
        <v>758</v>
      </c>
      <c r="C212" s="2" t="s">
        <v>58</v>
      </c>
      <c r="D212" s="71">
        <v>6</v>
      </c>
      <c r="E212" s="106">
        <f>8475+5%*8475</f>
        <v>8898.75</v>
      </c>
      <c r="F212" s="78">
        <f t="shared" si="73"/>
        <v>800.88749999999993</v>
      </c>
      <c r="G212" s="78">
        <f t="shared" si="74"/>
        <v>800.88749999999993</v>
      </c>
      <c r="H212" s="78">
        <f t="shared" si="75"/>
        <v>10500.525000000001</v>
      </c>
      <c r="I212" s="319">
        <f t="shared" si="76"/>
        <v>63003.150000000009</v>
      </c>
      <c r="J212" s="420"/>
    </row>
    <row r="213" spans="1:10" ht="25.5" x14ac:dyDescent="0.25">
      <c r="A213" s="75">
        <v>27</v>
      </c>
      <c r="B213" s="74" t="s">
        <v>162</v>
      </c>
      <c r="C213" s="2" t="s">
        <v>104</v>
      </c>
      <c r="D213" s="161">
        <v>1</v>
      </c>
      <c r="E213" s="162">
        <f>500000+5%*500000</f>
        <v>525000</v>
      </c>
      <c r="F213" s="163">
        <f t="shared" si="73"/>
        <v>47250</v>
      </c>
      <c r="G213" s="163">
        <f t="shared" si="74"/>
        <v>47250</v>
      </c>
      <c r="H213" s="163">
        <f t="shared" si="75"/>
        <v>619500</v>
      </c>
      <c r="I213" s="319">
        <f t="shared" si="76"/>
        <v>619500</v>
      </c>
      <c r="J213" s="420"/>
    </row>
    <row r="214" spans="1:10" ht="25.5" x14ac:dyDescent="0.25">
      <c r="A214" s="71">
        <v>27.1</v>
      </c>
      <c r="B214" s="118" t="s">
        <v>163</v>
      </c>
      <c r="C214" s="170" t="s">
        <v>14</v>
      </c>
      <c r="D214" s="170">
        <v>1</v>
      </c>
      <c r="E214" s="123"/>
      <c r="F214" s="70"/>
      <c r="G214" s="70"/>
      <c r="H214" s="70"/>
      <c r="I214" s="70"/>
    </row>
    <row r="215" spans="1:10" x14ac:dyDescent="0.25">
      <c r="A215" s="71">
        <v>27.2</v>
      </c>
      <c r="B215" s="118" t="s">
        <v>164</v>
      </c>
      <c r="C215" s="170" t="s">
        <v>14</v>
      </c>
      <c r="D215" s="170">
        <v>1</v>
      </c>
      <c r="E215" s="123"/>
      <c r="F215" s="70"/>
      <c r="G215" s="70"/>
      <c r="H215" s="70"/>
      <c r="I215" s="70"/>
    </row>
    <row r="216" spans="1:10" ht="25.5" x14ac:dyDescent="0.25">
      <c r="A216" s="71">
        <v>27.3</v>
      </c>
      <c r="B216" s="118" t="s">
        <v>165</v>
      </c>
      <c r="C216" s="170" t="s">
        <v>14</v>
      </c>
      <c r="D216" s="170">
        <v>1</v>
      </c>
      <c r="E216" s="123"/>
      <c r="F216" s="70"/>
      <c r="G216" s="70"/>
      <c r="H216" s="70"/>
      <c r="I216" s="70"/>
    </row>
    <row r="217" spans="1:10" x14ac:dyDescent="0.25">
      <c r="A217" s="71">
        <v>27.4</v>
      </c>
      <c r="B217" s="118" t="s">
        <v>166</v>
      </c>
      <c r="C217" s="170" t="s">
        <v>14</v>
      </c>
      <c r="D217" s="170">
        <v>2</v>
      </c>
      <c r="E217" s="123"/>
      <c r="F217" s="70"/>
      <c r="G217" s="70"/>
      <c r="H217" s="70"/>
      <c r="I217" s="70"/>
    </row>
    <row r="218" spans="1:10" x14ac:dyDescent="0.25">
      <c r="A218" s="71">
        <v>27.5</v>
      </c>
      <c r="B218" s="118" t="s">
        <v>167</v>
      </c>
      <c r="C218" s="170" t="s">
        <v>14</v>
      </c>
      <c r="D218" s="170">
        <v>1</v>
      </c>
      <c r="E218" s="123"/>
      <c r="F218" s="70"/>
      <c r="G218" s="70"/>
      <c r="H218" s="70"/>
      <c r="I218" s="70"/>
    </row>
    <row r="219" spans="1:10" ht="25.5" x14ac:dyDescent="0.25">
      <c r="A219" s="71">
        <v>27.6</v>
      </c>
      <c r="B219" s="118" t="s">
        <v>168</v>
      </c>
      <c r="C219" s="170" t="s">
        <v>14</v>
      </c>
      <c r="D219" s="170">
        <v>1</v>
      </c>
      <c r="E219" s="123"/>
      <c r="F219" s="70"/>
      <c r="G219" s="70"/>
      <c r="H219" s="70"/>
      <c r="I219" s="70"/>
    </row>
    <row r="220" spans="1:10" x14ac:dyDescent="0.25">
      <c r="A220" s="71">
        <v>27.7</v>
      </c>
      <c r="B220" s="118" t="s">
        <v>169</v>
      </c>
      <c r="C220" s="170" t="s">
        <v>14</v>
      </c>
      <c r="D220" s="170">
        <v>1</v>
      </c>
      <c r="E220" s="123"/>
      <c r="F220" s="70"/>
      <c r="G220" s="70"/>
      <c r="H220" s="70"/>
      <c r="I220" s="70"/>
    </row>
    <row r="221" spans="1:10" x14ac:dyDescent="0.25">
      <c r="A221" s="71">
        <v>27.8</v>
      </c>
      <c r="B221" s="118" t="s">
        <v>170</v>
      </c>
      <c r="C221" s="170" t="s">
        <v>14</v>
      </c>
      <c r="D221" s="170">
        <v>6</v>
      </c>
      <c r="E221" s="123"/>
      <c r="F221" s="70"/>
      <c r="G221" s="70"/>
      <c r="H221" s="70"/>
      <c r="I221" s="70"/>
    </row>
    <row r="222" spans="1:10" ht="25.5" x14ac:dyDescent="0.25">
      <c r="A222" s="71">
        <v>27.9</v>
      </c>
      <c r="B222" s="118" t="s">
        <v>171</v>
      </c>
      <c r="C222" s="170" t="s">
        <v>58</v>
      </c>
      <c r="D222" s="170">
        <v>6</v>
      </c>
      <c r="E222" s="123"/>
      <c r="F222" s="70"/>
      <c r="G222" s="70"/>
      <c r="H222" s="70"/>
      <c r="I222" s="70"/>
    </row>
    <row r="223" spans="1:10" x14ac:dyDescent="0.25">
      <c r="A223" s="8">
        <v>27.1</v>
      </c>
      <c r="B223" s="118" t="s">
        <v>172</v>
      </c>
      <c r="C223" s="170" t="s">
        <v>173</v>
      </c>
      <c r="D223" s="170">
        <v>4</v>
      </c>
      <c r="E223" s="123"/>
      <c r="F223" s="70"/>
      <c r="G223" s="70"/>
      <c r="H223" s="70"/>
      <c r="I223" s="70"/>
    </row>
    <row r="224" spans="1:10" x14ac:dyDescent="0.25">
      <c r="A224" s="71">
        <v>27.11</v>
      </c>
      <c r="B224" s="118" t="s">
        <v>174</v>
      </c>
      <c r="C224" s="170" t="s">
        <v>14</v>
      </c>
      <c r="D224" s="170">
        <v>2</v>
      </c>
      <c r="E224" s="123"/>
      <c r="F224" s="70"/>
      <c r="G224" s="70"/>
      <c r="H224" s="70"/>
      <c r="I224" s="70"/>
    </row>
    <row r="225" spans="1:10" x14ac:dyDescent="0.25">
      <c r="A225" s="416">
        <v>27.12</v>
      </c>
      <c r="B225" s="131" t="s">
        <v>175</v>
      </c>
      <c r="C225" s="417" t="s">
        <v>58</v>
      </c>
      <c r="D225" s="417">
        <v>2</v>
      </c>
      <c r="E225" s="421"/>
      <c r="F225" s="422"/>
      <c r="G225" s="422"/>
      <c r="H225" s="422"/>
      <c r="I225" s="422"/>
    </row>
    <row r="226" spans="1:10" x14ac:dyDescent="0.25">
      <c r="A226" s="416"/>
      <c r="B226" s="118" t="s">
        <v>176</v>
      </c>
      <c r="C226" s="418"/>
      <c r="D226" s="418"/>
      <c r="E226" s="421"/>
      <c r="F226" s="423"/>
      <c r="G226" s="423"/>
      <c r="H226" s="423"/>
      <c r="I226" s="423"/>
    </row>
    <row r="227" spans="1:10" x14ac:dyDescent="0.25">
      <c r="A227" s="416"/>
      <c r="B227" s="118" t="s">
        <v>177</v>
      </c>
      <c r="C227" s="418"/>
      <c r="D227" s="418"/>
      <c r="E227" s="421"/>
      <c r="F227" s="423"/>
      <c r="G227" s="423"/>
      <c r="H227" s="423"/>
      <c r="I227" s="423"/>
    </row>
    <row r="228" spans="1:10" x14ac:dyDescent="0.25">
      <c r="A228" s="416"/>
      <c r="B228" s="118" t="s">
        <v>178</v>
      </c>
      <c r="C228" s="418"/>
      <c r="D228" s="418"/>
      <c r="E228" s="421"/>
      <c r="F228" s="423"/>
      <c r="G228" s="423"/>
      <c r="H228" s="423"/>
      <c r="I228" s="423"/>
    </row>
    <row r="229" spans="1:10" x14ac:dyDescent="0.25">
      <c r="A229" s="416"/>
      <c r="B229" s="118" t="s">
        <v>179</v>
      </c>
      <c r="C229" s="418"/>
      <c r="D229" s="418"/>
      <c r="E229" s="421"/>
      <c r="F229" s="423"/>
      <c r="G229" s="423"/>
      <c r="H229" s="423"/>
      <c r="I229" s="423"/>
    </row>
    <row r="230" spans="1:10" x14ac:dyDescent="0.25">
      <c r="A230" s="416"/>
      <c r="B230" s="118" t="s">
        <v>180</v>
      </c>
      <c r="C230" s="418"/>
      <c r="D230" s="418"/>
      <c r="E230" s="421"/>
      <c r="F230" s="423"/>
      <c r="G230" s="423"/>
      <c r="H230" s="423"/>
      <c r="I230" s="423"/>
    </row>
    <row r="231" spans="1:10" x14ac:dyDescent="0.25">
      <c r="A231" s="416"/>
      <c r="B231" s="118" t="s">
        <v>181</v>
      </c>
      <c r="C231" s="419"/>
      <c r="D231" s="419"/>
      <c r="E231" s="421"/>
      <c r="F231" s="424"/>
      <c r="G231" s="424"/>
      <c r="H231" s="424"/>
      <c r="I231" s="424"/>
    </row>
    <row r="232" spans="1:10" x14ac:dyDescent="0.25">
      <c r="A232" s="71">
        <v>27.13</v>
      </c>
      <c r="B232" s="118" t="s">
        <v>182</v>
      </c>
      <c r="C232" s="9" t="s">
        <v>14</v>
      </c>
      <c r="D232" s="9">
        <v>2</v>
      </c>
      <c r="E232" s="123"/>
      <c r="F232" s="70"/>
      <c r="G232" s="70"/>
      <c r="H232" s="70"/>
      <c r="I232" s="70"/>
    </row>
    <row r="233" spans="1:10" x14ac:dyDescent="0.25">
      <c r="A233" s="8">
        <v>27.14</v>
      </c>
      <c r="B233" s="118" t="s">
        <v>183</v>
      </c>
      <c r="C233" s="9" t="s">
        <v>14</v>
      </c>
      <c r="D233" s="9">
        <v>2</v>
      </c>
      <c r="E233" s="123"/>
      <c r="F233" s="70"/>
      <c r="G233" s="70"/>
      <c r="H233" s="70"/>
      <c r="I233" s="70"/>
    </row>
    <row r="234" spans="1:10" x14ac:dyDescent="0.25">
      <c r="A234" s="71">
        <v>27.15</v>
      </c>
      <c r="B234" s="118" t="s">
        <v>184</v>
      </c>
      <c r="C234" s="9" t="s">
        <v>14</v>
      </c>
      <c r="D234" s="9">
        <v>2</v>
      </c>
      <c r="E234" s="123"/>
      <c r="F234" s="70"/>
      <c r="G234" s="70"/>
      <c r="H234" s="70"/>
      <c r="I234" s="70"/>
    </row>
    <row r="235" spans="1:10" x14ac:dyDescent="0.25">
      <c r="A235" s="8">
        <v>27.16</v>
      </c>
      <c r="B235" s="118" t="s">
        <v>185</v>
      </c>
      <c r="C235" s="9" t="s">
        <v>14</v>
      </c>
      <c r="D235" s="9">
        <v>1</v>
      </c>
      <c r="E235" s="123"/>
      <c r="F235" s="70"/>
      <c r="G235" s="70"/>
      <c r="H235" s="70"/>
      <c r="I235" s="70"/>
    </row>
    <row r="236" spans="1:10" ht="25.5" x14ac:dyDescent="0.25">
      <c r="A236" s="75">
        <v>28</v>
      </c>
      <c r="B236" s="107" t="s">
        <v>186</v>
      </c>
      <c r="C236" s="160" t="s">
        <v>187</v>
      </c>
      <c r="D236" s="161">
        <v>1</v>
      </c>
      <c r="E236" s="162">
        <v>500000</v>
      </c>
      <c r="F236" s="163">
        <f>E236*9%</f>
        <v>45000</v>
      </c>
      <c r="G236" s="163">
        <f>E236*9%</f>
        <v>45000</v>
      </c>
      <c r="H236" s="163">
        <f>E236+F236+G236</f>
        <v>590000</v>
      </c>
      <c r="I236" s="319">
        <f>H236*D236</f>
        <v>590000</v>
      </c>
      <c r="J236" s="110" t="s">
        <v>677</v>
      </c>
    </row>
    <row r="237" spans="1:10" x14ac:dyDescent="0.25">
      <c r="A237" s="75">
        <v>28.1</v>
      </c>
      <c r="B237" s="118" t="s">
        <v>188</v>
      </c>
      <c r="C237" s="9" t="s">
        <v>58</v>
      </c>
      <c r="D237" s="9">
        <v>1</v>
      </c>
      <c r="E237" s="123"/>
      <c r="F237" s="70"/>
      <c r="G237" s="70"/>
      <c r="H237" s="70"/>
      <c r="I237" s="70"/>
    </row>
    <row r="238" spans="1:10" x14ac:dyDescent="0.25">
      <c r="A238" s="75">
        <v>28.2</v>
      </c>
      <c r="B238" s="118" t="s">
        <v>189</v>
      </c>
      <c r="C238" s="9" t="s">
        <v>58</v>
      </c>
      <c r="D238" s="9">
        <v>1</v>
      </c>
      <c r="E238" s="123"/>
      <c r="F238" s="70"/>
      <c r="G238" s="70"/>
      <c r="H238" s="70"/>
      <c r="I238" s="70"/>
    </row>
    <row r="239" spans="1:10" x14ac:dyDescent="0.25">
      <c r="A239" s="75">
        <v>28.3</v>
      </c>
      <c r="B239" s="118" t="s">
        <v>190</v>
      </c>
      <c r="C239" s="9" t="s">
        <v>58</v>
      </c>
      <c r="D239" s="9">
        <v>1</v>
      </c>
      <c r="E239" s="123"/>
      <c r="F239" s="70"/>
      <c r="G239" s="70"/>
      <c r="H239" s="70"/>
      <c r="I239" s="70"/>
    </row>
    <row r="240" spans="1:10" x14ac:dyDescent="0.25">
      <c r="A240" s="75">
        <v>28.4</v>
      </c>
      <c r="B240" s="118" t="s">
        <v>191</v>
      </c>
      <c r="C240" s="9" t="s">
        <v>14</v>
      </c>
      <c r="D240" s="9">
        <v>1</v>
      </c>
      <c r="E240" s="123"/>
      <c r="F240" s="70"/>
      <c r="G240" s="70"/>
      <c r="H240" s="70"/>
      <c r="I240" s="70"/>
    </row>
    <row r="241" spans="1:9" x14ac:dyDescent="0.25">
      <c r="A241" s="75">
        <v>28.5</v>
      </c>
      <c r="B241" s="118" t="s">
        <v>192</v>
      </c>
      <c r="C241" s="9" t="s">
        <v>14</v>
      </c>
      <c r="D241" s="9">
        <v>1</v>
      </c>
      <c r="E241" s="123"/>
      <c r="F241" s="70"/>
      <c r="G241" s="70"/>
      <c r="H241" s="70"/>
      <c r="I241" s="70"/>
    </row>
    <row r="242" spans="1:9" x14ac:dyDescent="0.25">
      <c r="A242" s="75">
        <v>28.6</v>
      </c>
      <c r="B242" s="118" t="s">
        <v>193</v>
      </c>
      <c r="C242" s="9" t="s">
        <v>14</v>
      </c>
      <c r="D242" s="9">
        <v>1</v>
      </c>
      <c r="E242" s="123"/>
      <c r="F242" s="70"/>
      <c r="G242" s="70"/>
      <c r="H242" s="70"/>
      <c r="I242" s="70"/>
    </row>
    <row r="243" spans="1:9" x14ac:dyDescent="0.25">
      <c r="A243" s="75">
        <v>28.7</v>
      </c>
      <c r="B243" s="118" t="s">
        <v>194</v>
      </c>
      <c r="C243" s="9" t="s">
        <v>14</v>
      </c>
      <c r="D243" s="9">
        <v>1</v>
      </c>
      <c r="E243" s="123"/>
      <c r="F243" s="70"/>
      <c r="G243" s="70"/>
      <c r="H243" s="70"/>
      <c r="I243" s="70"/>
    </row>
    <row r="244" spans="1:9" x14ac:dyDescent="0.25">
      <c r="A244" s="75">
        <v>28.8</v>
      </c>
      <c r="B244" s="118" t="s">
        <v>195</v>
      </c>
      <c r="C244" s="9" t="s">
        <v>14</v>
      </c>
      <c r="D244" s="9">
        <v>1</v>
      </c>
      <c r="E244" s="123"/>
      <c r="F244" s="70"/>
      <c r="G244" s="70"/>
      <c r="H244" s="70"/>
      <c r="I244" s="70"/>
    </row>
    <row r="245" spans="1:9" x14ac:dyDescent="0.25">
      <c r="A245" s="75">
        <v>28.9</v>
      </c>
      <c r="B245" s="118" t="s">
        <v>196</v>
      </c>
      <c r="C245" s="9" t="s">
        <v>14</v>
      </c>
      <c r="D245" s="9">
        <v>1</v>
      </c>
      <c r="E245" s="123"/>
      <c r="F245" s="70"/>
      <c r="G245" s="70"/>
      <c r="H245" s="70"/>
      <c r="I245" s="70"/>
    </row>
    <row r="246" spans="1:9" x14ac:dyDescent="0.25">
      <c r="A246" s="124" t="s">
        <v>867</v>
      </c>
      <c r="B246" s="118" t="s">
        <v>197</v>
      </c>
      <c r="C246" s="30"/>
      <c r="D246" s="34"/>
      <c r="E246" s="77"/>
      <c r="F246" s="32"/>
      <c r="G246" s="32"/>
      <c r="H246" s="32"/>
      <c r="I246" s="32"/>
    </row>
    <row r="247" spans="1:9" x14ac:dyDescent="0.25">
      <c r="A247" s="75" t="s">
        <v>868</v>
      </c>
      <c r="B247" s="118" t="s">
        <v>198</v>
      </c>
      <c r="C247" s="9" t="s">
        <v>14</v>
      </c>
      <c r="D247" s="9">
        <v>2</v>
      </c>
      <c r="E247" s="123"/>
      <c r="F247" s="70"/>
      <c r="G247" s="70"/>
      <c r="H247" s="70"/>
      <c r="I247" s="70"/>
    </row>
    <row r="248" spans="1:9" x14ac:dyDescent="0.25">
      <c r="A248" s="75" t="s">
        <v>869</v>
      </c>
      <c r="B248" s="118" t="s">
        <v>199</v>
      </c>
      <c r="C248" s="9" t="s">
        <v>14</v>
      </c>
      <c r="D248" s="9">
        <v>2</v>
      </c>
      <c r="E248" s="123"/>
      <c r="F248" s="70"/>
      <c r="G248" s="70"/>
      <c r="H248" s="70"/>
      <c r="I248" s="70"/>
    </row>
    <row r="249" spans="1:9" x14ac:dyDescent="0.25">
      <c r="A249" s="75" t="s">
        <v>870</v>
      </c>
      <c r="B249" s="118" t="s">
        <v>200</v>
      </c>
      <c r="C249" s="9" t="s">
        <v>14</v>
      </c>
      <c r="D249" s="9">
        <v>2</v>
      </c>
      <c r="E249" s="123"/>
      <c r="F249" s="70"/>
      <c r="G249" s="70"/>
      <c r="H249" s="70"/>
      <c r="I249" s="70"/>
    </row>
    <row r="250" spans="1:9" x14ac:dyDescent="0.25">
      <c r="A250" s="75" t="s">
        <v>871</v>
      </c>
      <c r="B250" s="118" t="s">
        <v>201</v>
      </c>
      <c r="C250" s="9" t="s">
        <v>14</v>
      </c>
      <c r="D250" s="9">
        <v>2</v>
      </c>
      <c r="E250" s="123"/>
      <c r="F250" s="70"/>
      <c r="G250" s="70"/>
      <c r="H250" s="70"/>
      <c r="I250" s="70"/>
    </row>
    <row r="251" spans="1:9" x14ac:dyDescent="0.25">
      <c r="A251" s="75" t="s">
        <v>872</v>
      </c>
      <c r="B251" s="118" t="s">
        <v>202</v>
      </c>
      <c r="C251" s="9" t="s">
        <v>14</v>
      </c>
      <c r="D251" s="9">
        <v>2</v>
      </c>
      <c r="E251" s="123"/>
      <c r="F251" s="70"/>
      <c r="G251" s="70"/>
      <c r="H251" s="70"/>
      <c r="I251" s="70"/>
    </row>
    <row r="252" spans="1:9" x14ac:dyDescent="0.25">
      <c r="A252" s="75" t="s">
        <v>873</v>
      </c>
      <c r="B252" s="118" t="s">
        <v>203</v>
      </c>
      <c r="C252" s="9" t="s">
        <v>58</v>
      </c>
      <c r="D252" s="9">
        <v>1</v>
      </c>
      <c r="E252" s="123"/>
      <c r="F252" s="70"/>
      <c r="G252" s="70"/>
      <c r="H252" s="70"/>
      <c r="I252" s="70"/>
    </row>
    <row r="253" spans="1:9" x14ac:dyDescent="0.25">
      <c r="A253" s="75" t="s">
        <v>874</v>
      </c>
      <c r="B253" s="118" t="s">
        <v>204</v>
      </c>
      <c r="C253" s="9" t="s">
        <v>58</v>
      </c>
      <c r="D253" s="9">
        <v>1</v>
      </c>
      <c r="E253" s="123"/>
      <c r="F253" s="70"/>
      <c r="G253" s="70"/>
      <c r="H253" s="70"/>
      <c r="I253" s="70"/>
    </row>
    <row r="254" spans="1:9" x14ac:dyDescent="0.25">
      <c r="A254" s="75">
        <v>28.11</v>
      </c>
      <c r="B254" s="118" t="s">
        <v>205</v>
      </c>
      <c r="C254" s="30"/>
      <c r="D254" s="34"/>
      <c r="E254" s="77"/>
      <c r="F254" s="32"/>
      <c r="G254" s="32"/>
      <c r="H254" s="32"/>
      <c r="I254" s="32"/>
    </row>
    <row r="255" spans="1:9" x14ac:dyDescent="0.25">
      <c r="A255" s="75" t="s">
        <v>875</v>
      </c>
      <c r="B255" s="118" t="s">
        <v>206</v>
      </c>
      <c r="C255" s="9" t="s">
        <v>14</v>
      </c>
      <c r="D255" s="9">
        <v>1</v>
      </c>
      <c r="E255" s="123"/>
      <c r="F255" s="70"/>
      <c r="G255" s="70"/>
      <c r="H255" s="70"/>
      <c r="I255" s="70"/>
    </row>
    <row r="256" spans="1:9" x14ac:dyDescent="0.25">
      <c r="A256" s="75" t="s">
        <v>876</v>
      </c>
      <c r="B256" s="118" t="s">
        <v>207</v>
      </c>
      <c r="C256" s="9" t="s">
        <v>14</v>
      </c>
      <c r="D256" s="9">
        <v>1</v>
      </c>
      <c r="E256" s="123"/>
      <c r="F256" s="70"/>
      <c r="G256" s="70"/>
      <c r="H256" s="70"/>
      <c r="I256" s="70"/>
    </row>
    <row r="257" spans="1:10" x14ac:dyDescent="0.25">
      <c r="A257" s="75" t="s">
        <v>877</v>
      </c>
      <c r="B257" s="118" t="s">
        <v>208</v>
      </c>
      <c r="C257" s="9" t="s">
        <v>14</v>
      </c>
      <c r="D257" s="9">
        <v>1</v>
      </c>
      <c r="E257" s="123"/>
      <c r="F257" s="70"/>
      <c r="G257" s="70"/>
      <c r="H257" s="70"/>
      <c r="I257" s="70"/>
    </row>
    <row r="258" spans="1:10" x14ac:dyDescent="0.25">
      <c r="A258" s="75" t="s">
        <v>878</v>
      </c>
      <c r="B258" s="118" t="s">
        <v>209</v>
      </c>
      <c r="C258" s="9" t="s">
        <v>14</v>
      </c>
      <c r="D258" s="9">
        <v>1</v>
      </c>
      <c r="E258" s="123"/>
      <c r="F258" s="70"/>
      <c r="G258" s="70"/>
      <c r="H258" s="70"/>
      <c r="I258" s="70"/>
    </row>
    <row r="259" spans="1:10" x14ac:dyDescent="0.25">
      <c r="A259" s="75">
        <v>28.12</v>
      </c>
      <c r="B259" s="118" t="s">
        <v>210</v>
      </c>
      <c r="C259" s="30"/>
      <c r="D259" s="34"/>
      <c r="E259" s="77"/>
      <c r="F259" s="32"/>
      <c r="G259" s="32"/>
      <c r="H259" s="32"/>
      <c r="I259" s="32"/>
    </row>
    <row r="260" spans="1:10" x14ac:dyDescent="0.25">
      <c r="A260" s="75" t="s">
        <v>879</v>
      </c>
      <c r="B260" s="118" t="s">
        <v>211</v>
      </c>
      <c r="C260" s="9" t="s">
        <v>14</v>
      </c>
      <c r="D260" s="9">
        <v>2</v>
      </c>
      <c r="E260" s="123"/>
      <c r="F260" s="70"/>
      <c r="G260" s="70"/>
      <c r="H260" s="70"/>
      <c r="I260" s="70"/>
    </row>
    <row r="261" spans="1:10" x14ac:dyDescent="0.25">
      <c r="A261" s="75" t="s">
        <v>880</v>
      </c>
      <c r="B261" s="118" t="s">
        <v>212</v>
      </c>
      <c r="C261" s="9" t="s">
        <v>14</v>
      </c>
      <c r="D261" s="9">
        <v>1</v>
      </c>
      <c r="E261" s="123"/>
      <c r="F261" s="70"/>
      <c r="G261" s="70"/>
      <c r="H261" s="70"/>
      <c r="I261" s="70"/>
    </row>
    <row r="262" spans="1:10" x14ac:dyDescent="0.25">
      <c r="A262" s="75" t="s">
        <v>881</v>
      </c>
      <c r="B262" s="118" t="s">
        <v>213</v>
      </c>
      <c r="C262" s="9" t="s">
        <v>14</v>
      </c>
      <c r="D262" s="9">
        <v>2</v>
      </c>
      <c r="E262" s="123"/>
      <c r="F262" s="70"/>
      <c r="G262" s="70"/>
      <c r="H262" s="70"/>
      <c r="I262" s="70"/>
    </row>
    <row r="263" spans="1:10" x14ac:dyDescent="0.25">
      <c r="A263" s="75">
        <v>28.13</v>
      </c>
      <c r="B263" s="118" t="s">
        <v>214</v>
      </c>
      <c r="C263" s="30"/>
      <c r="D263" s="34"/>
      <c r="E263" s="77"/>
      <c r="F263" s="32"/>
      <c r="G263" s="32"/>
      <c r="H263" s="32"/>
      <c r="I263" s="32"/>
    </row>
    <row r="264" spans="1:10" ht="21.75" customHeight="1" x14ac:dyDescent="0.25">
      <c r="A264" s="75" t="s">
        <v>882</v>
      </c>
      <c r="B264" s="118" t="s">
        <v>215</v>
      </c>
      <c r="C264" s="170" t="s">
        <v>14</v>
      </c>
      <c r="D264" s="170">
        <v>1</v>
      </c>
      <c r="E264" s="123"/>
      <c r="F264" s="70"/>
      <c r="G264" s="70"/>
      <c r="H264" s="70"/>
      <c r="I264" s="70"/>
    </row>
    <row r="265" spans="1:10" x14ac:dyDescent="0.25">
      <c r="A265" s="75" t="s">
        <v>883</v>
      </c>
      <c r="B265" s="118" t="s">
        <v>216</v>
      </c>
      <c r="C265" s="9" t="s">
        <v>14</v>
      </c>
      <c r="D265" s="9">
        <v>1</v>
      </c>
      <c r="E265" s="123"/>
      <c r="F265" s="70"/>
      <c r="G265" s="70"/>
      <c r="H265" s="70"/>
      <c r="I265" s="70"/>
    </row>
    <row r="266" spans="1:10" x14ac:dyDescent="0.25">
      <c r="A266" s="75">
        <v>28.14</v>
      </c>
      <c r="B266" s="118" t="s">
        <v>217</v>
      </c>
      <c r="C266" s="30"/>
      <c r="D266" s="34"/>
      <c r="E266" s="77"/>
      <c r="F266" s="32"/>
      <c r="G266" s="32"/>
      <c r="H266" s="32"/>
      <c r="I266" s="32"/>
    </row>
    <row r="267" spans="1:10" x14ac:dyDescent="0.25">
      <c r="A267" s="75" t="s">
        <v>884</v>
      </c>
      <c r="B267" s="118" t="s">
        <v>218</v>
      </c>
      <c r="C267" s="9" t="s">
        <v>14</v>
      </c>
      <c r="D267" s="9">
        <v>2</v>
      </c>
      <c r="E267" s="123"/>
      <c r="F267" s="70"/>
      <c r="G267" s="70"/>
      <c r="H267" s="70"/>
      <c r="I267" s="70"/>
    </row>
    <row r="268" spans="1:10" x14ac:dyDescent="0.25">
      <c r="A268" s="75" t="s">
        <v>885</v>
      </c>
      <c r="B268" s="118" t="s">
        <v>219</v>
      </c>
      <c r="C268" s="9" t="s">
        <v>14</v>
      </c>
      <c r="D268" s="9">
        <v>2</v>
      </c>
      <c r="E268" s="123"/>
      <c r="F268" s="70"/>
      <c r="G268" s="70"/>
      <c r="H268" s="70"/>
      <c r="I268" s="70"/>
    </row>
    <row r="269" spans="1:10" x14ac:dyDescent="0.25">
      <c r="A269" s="75">
        <v>28.15</v>
      </c>
      <c r="B269" s="118" t="s">
        <v>220</v>
      </c>
      <c r="C269" s="9" t="s">
        <v>14</v>
      </c>
      <c r="D269" s="9">
        <v>2</v>
      </c>
      <c r="E269" s="123"/>
      <c r="F269" s="70"/>
      <c r="G269" s="70"/>
      <c r="H269" s="70"/>
      <c r="I269" s="70"/>
    </row>
    <row r="270" spans="1:10" x14ac:dyDescent="0.25">
      <c r="A270" s="75">
        <v>28.16</v>
      </c>
      <c r="B270" s="118" t="s">
        <v>221</v>
      </c>
      <c r="C270" s="9" t="s">
        <v>14</v>
      </c>
      <c r="D270" s="9">
        <v>1</v>
      </c>
      <c r="E270" s="123"/>
      <c r="F270" s="70"/>
      <c r="G270" s="70"/>
      <c r="H270" s="70"/>
      <c r="I270" s="70"/>
    </row>
    <row r="271" spans="1:10" ht="25.5" x14ac:dyDescent="0.25">
      <c r="A271" s="75">
        <v>28.17</v>
      </c>
      <c r="B271" s="118" t="s">
        <v>222</v>
      </c>
      <c r="C271" s="170" t="s">
        <v>106</v>
      </c>
      <c r="D271" s="170">
        <v>1</v>
      </c>
      <c r="E271" s="123"/>
      <c r="F271" s="70"/>
      <c r="G271" s="70"/>
      <c r="H271" s="70"/>
      <c r="I271" s="70"/>
      <c r="J271" s="307" t="s">
        <v>677</v>
      </c>
    </row>
    <row r="272" spans="1:10" ht="25.5" x14ac:dyDescent="0.25">
      <c r="A272" s="75">
        <v>28.18</v>
      </c>
      <c r="B272" s="118" t="s">
        <v>223</v>
      </c>
      <c r="C272" s="170" t="s">
        <v>14</v>
      </c>
      <c r="D272" s="170">
        <v>2</v>
      </c>
      <c r="E272" s="123"/>
      <c r="F272" s="70"/>
      <c r="G272" s="70"/>
      <c r="H272" s="70"/>
      <c r="I272" s="70"/>
      <c r="J272" s="307"/>
    </row>
    <row r="273" spans="1:10" ht="24" customHeight="1" x14ac:dyDescent="0.25">
      <c r="A273" s="124" t="s">
        <v>898</v>
      </c>
      <c r="B273" s="107" t="s">
        <v>224</v>
      </c>
      <c r="C273" s="160" t="s">
        <v>14</v>
      </c>
      <c r="D273" s="161">
        <v>1</v>
      </c>
      <c r="E273" s="132"/>
      <c r="F273" s="70"/>
      <c r="G273" s="70"/>
      <c r="H273" s="70"/>
      <c r="I273" s="70"/>
      <c r="J273" s="110" t="s">
        <v>652</v>
      </c>
    </row>
    <row r="274" spans="1:10" ht="25.5" x14ac:dyDescent="0.25">
      <c r="A274" s="96">
        <v>28.2</v>
      </c>
      <c r="B274" s="107" t="s">
        <v>225</v>
      </c>
      <c r="C274" s="160" t="s">
        <v>14</v>
      </c>
      <c r="D274" s="161">
        <v>1</v>
      </c>
      <c r="E274" s="123"/>
      <c r="F274" s="70"/>
      <c r="G274" s="70"/>
      <c r="H274" s="70"/>
      <c r="I274" s="70"/>
    </row>
    <row r="275" spans="1:10" ht="25.5" x14ac:dyDescent="0.25">
      <c r="A275" s="75">
        <v>29</v>
      </c>
      <c r="B275" s="107" t="s">
        <v>759</v>
      </c>
      <c r="C275" s="160" t="s">
        <v>58</v>
      </c>
      <c r="D275" s="161">
        <v>1</v>
      </c>
      <c r="E275" s="106">
        <v>50000</v>
      </c>
      <c r="F275" s="78">
        <f>E275*9%</f>
        <v>4500</v>
      </c>
      <c r="G275" s="78">
        <f>E275*9%</f>
        <v>4500</v>
      </c>
      <c r="H275" s="78">
        <f>E275+F275+G275</f>
        <v>59000</v>
      </c>
      <c r="I275" s="319">
        <f>H275*D275</f>
        <v>59000</v>
      </c>
    </row>
    <row r="276" spans="1:10" x14ac:dyDescent="0.25">
      <c r="A276" s="75">
        <v>30</v>
      </c>
      <c r="B276" s="107" t="s">
        <v>915</v>
      </c>
      <c r="C276" s="160" t="s">
        <v>14</v>
      </c>
      <c r="D276" s="161">
        <v>1</v>
      </c>
      <c r="E276" s="106">
        <v>40000</v>
      </c>
      <c r="F276" s="78">
        <f>E276*9%</f>
        <v>3600</v>
      </c>
      <c r="G276" s="78">
        <f>E276*9%</f>
        <v>3600</v>
      </c>
      <c r="H276" s="78">
        <f>E276+F276+G276</f>
        <v>47200</v>
      </c>
      <c r="I276" s="319">
        <f>H276*D276</f>
        <v>47200</v>
      </c>
      <c r="J276" s="450" t="s">
        <v>677</v>
      </c>
    </row>
    <row r="277" spans="1:10" x14ac:dyDescent="0.25">
      <c r="A277" s="75">
        <v>31</v>
      </c>
      <c r="B277" s="107" t="s">
        <v>226</v>
      </c>
      <c r="C277" s="160" t="s">
        <v>14</v>
      </c>
      <c r="D277" s="161">
        <v>1</v>
      </c>
      <c r="E277" s="106">
        <v>20000</v>
      </c>
      <c r="F277" s="78">
        <f>E277*9%</f>
        <v>1800</v>
      </c>
      <c r="G277" s="78">
        <f>E277*9%</f>
        <v>1800</v>
      </c>
      <c r="H277" s="78">
        <f>E277+F277+G277</f>
        <v>23600</v>
      </c>
      <c r="I277" s="319">
        <f>H277*D277</f>
        <v>23600</v>
      </c>
      <c r="J277" s="450"/>
    </row>
    <row r="278" spans="1:10" x14ac:dyDescent="0.25">
      <c r="A278" s="75">
        <v>32</v>
      </c>
      <c r="B278" s="74" t="s">
        <v>227</v>
      </c>
      <c r="C278" s="160" t="s">
        <v>104</v>
      </c>
      <c r="D278" s="161">
        <v>1</v>
      </c>
      <c r="E278" s="106">
        <f>500000+5%*500000</f>
        <v>525000</v>
      </c>
      <c r="F278" s="78">
        <f>E278*9%</f>
        <v>47250</v>
      </c>
      <c r="G278" s="78">
        <f>E278*9%</f>
        <v>47250</v>
      </c>
      <c r="H278" s="78">
        <f>E278+F278+G278</f>
        <v>619500</v>
      </c>
      <c r="I278" s="319">
        <f>H278*D278</f>
        <v>619500</v>
      </c>
      <c r="J278" s="167" t="s">
        <v>652</v>
      </c>
    </row>
    <row r="279" spans="1:10" x14ac:dyDescent="0.25">
      <c r="A279" s="75">
        <v>32.1</v>
      </c>
      <c r="B279" s="74" t="s">
        <v>228</v>
      </c>
      <c r="C279" s="30"/>
      <c r="D279" s="34"/>
      <c r="E279" s="77"/>
      <c r="F279" s="32"/>
      <c r="G279" s="32"/>
      <c r="H279" s="32"/>
      <c r="I279" s="32"/>
    </row>
    <row r="280" spans="1:10" x14ac:dyDescent="0.25">
      <c r="A280" s="75" t="s">
        <v>899</v>
      </c>
      <c r="B280" s="118" t="s">
        <v>229</v>
      </c>
      <c r="C280" s="170" t="s">
        <v>14</v>
      </c>
      <c r="D280" s="170">
        <v>4</v>
      </c>
      <c r="E280" s="123"/>
      <c r="F280" s="70"/>
      <c r="G280" s="70"/>
      <c r="H280" s="70"/>
      <c r="I280" s="70"/>
    </row>
    <row r="281" spans="1:10" x14ac:dyDescent="0.25">
      <c r="A281" s="75" t="s">
        <v>900</v>
      </c>
      <c r="B281" s="118" t="s">
        <v>230</v>
      </c>
      <c r="C281" s="170" t="s">
        <v>14</v>
      </c>
      <c r="D281" s="170">
        <v>7</v>
      </c>
      <c r="E281" s="123"/>
      <c r="F281" s="70"/>
      <c r="G281" s="70"/>
      <c r="H281" s="70"/>
      <c r="I281" s="70"/>
    </row>
    <row r="282" spans="1:10" ht="25.5" x14ac:dyDescent="0.25">
      <c r="A282" s="75" t="s">
        <v>901</v>
      </c>
      <c r="B282" s="118" t="s">
        <v>231</v>
      </c>
      <c r="C282" s="170" t="s">
        <v>58</v>
      </c>
      <c r="D282" s="170">
        <v>1</v>
      </c>
      <c r="E282" s="123"/>
      <c r="F282" s="70"/>
      <c r="G282" s="70"/>
      <c r="H282" s="70"/>
      <c r="I282" s="70"/>
    </row>
    <row r="283" spans="1:10" x14ac:dyDescent="0.25">
      <c r="A283" s="75" t="s">
        <v>902</v>
      </c>
      <c r="B283" s="118" t="s">
        <v>232</v>
      </c>
      <c r="C283" s="170" t="s">
        <v>14</v>
      </c>
      <c r="D283" s="170">
        <v>4</v>
      </c>
      <c r="E283" s="123"/>
      <c r="F283" s="70"/>
      <c r="G283" s="70"/>
      <c r="H283" s="70"/>
      <c r="I283" s="70"/>
    </row>
    <row r="284" spans="1:10" x14ac:dyDescent="0.25">
      <c r="A284" s="75" t="s">
        <v>903</v>
      </c>
      <c r="B284" s="118" t="s">
        <v>233</v>
      </c>
      <c r="C284" s="170" t="s">
        <v>14</v>
      </c>
      <c r="D284" s="170">
        <v>16</v>
      </c>
      <c r="E284" s="123"/>
      <c r="F284" s="70"/>
      <c r="G284" s="70"/>
      <c r="H284" s="70"/>
      <c r="I284" s="70"/>
    </row>
    <row r="285" spans="1:10" x14ac:dyDescent="0.25">
      <c r="A285" s="75" t="s">
        <v>904</v>
      </c>
      <c r="B285" s="118" t="s">
        <v>234</v>
      </c>
      <c r="C285" s="170" t="s">
        <v>14</v>
      </c>
      <c r="D285" s="170">
        <v>1</v>
      </c>
      <c r="E285" s="123"/>
      <c r="F285" s="70"/>
      <c r="G285" s="70"/>
      <c r="H285" s="70"/>
      <c r="I285" s="70"/>
    </row>
    <row r="286" spans="1:10" x14ac:dyDescent="0.25">
      <c r="A286" s="75" t="s">
        <v>905</v>
      </c>
      <c r="B286" s="118" t="s">
        <v>235</v>
      </c>
      <c r="C286" s="170" t="s">
        <v>14</v>
      </c>
      <c r="D286" s="170">
        <v>6</v>
      </c>
      <c r="E286" s="123"/>
      <c r="F286" s="70"/>
      <c r="G286" s="70"/>
      <c r="H286" s="70"/>
      <c r="I286" s="70"/>
    </row>
    <row r="287" spans="1:10" ht="14.25" customHeight="1" x14ac:dyDescent="0.25">
      <c r="A287" s="75" t="s">
        <v>906</v>
      </c>
      <c r="B287" s="118" t="s">
        <v>236</v>
      </c>
      <c r="C287" s="170" t="s">
        <v>14</v>
      </c>
      <c r="D287" s="170">
        <v>3</v>
      </c>
      <c r="E287" s="123"/>
      <c r="F287" s="70"/>
      <c r="G287" s="70"/>
      <c r="H287" s="70"/>
      <c r="I287" s="70"/>
    </row>
    <row r="288" spans="1:10" x14ac:dyDescent="0.25">
      <c r="A288" s="75" t="s">
        <v>907</v>
      </c>
      <c r="B288" s="118" t="s">
        <v>237</v>
      </c>
      <c r="C288" s="170" t="s">
        <v>14</v>
      </c>
      <c r="D288" s="170">
        <v>2</v>
      </c>
      <c r="E288" s="123"/>
      <c r="F288" s="70"/>
      <c r="G288" s="70"/>
      <c r="H288" s="70"/>
      <c r="I288" s="70"/>
    </row>
    <row r="289" spans="1:10" ht="15.75" customHeight="1" x14ac:dyDescent="0.25">
      <c r="A289" s="75" t="s">
        <v>908</v>
      </c>
      <c r="B289" s="118" t="s">
        <v>238</v>
      </c>
      <c r="C289" s="170" t="s">
        <v>14</v>
      </c>
      <c r="D289" s="170">
        <v>2</v>
      </c>
      <c r="E289" s="123"/>
      <c r="F289" s="70"/>
      <c r="G289" s="70"/>
      <c r="H289" s="70"/>
      <c r="I289" s="70"/>
    </row>
    <row r="290" spans="1:10" ht="20.25" customHeight="1" x14ac:dyDescent="0.25">
      <c r="A290" s="75" t="s">
        <v>909</v>
      </c>
      <c r="B290" s="118" t="s">
        <v>239</v>
      </c>
      <c r="C290" s="170" t="s">
        <v>14</v>
      </c>
      <c r="D290" s="170">
        <v>8</v>
      </c>
      <c r="E290" s="123"/>
      <c r="F290" s="70"/>
      <c r="G290" s="70"/>
      <c r="H290" s="70"/>
      <c r="I290" s="70"/>
    </row>
    <row r="291" spans="1:10" x14ac:dyDescent="0.25">
      <c r="A291" s="75">
        <v>32.200000000000003</v>
      </c>
      <c r="B291" s="131" t="s">
        <v>240</v>
      </c>
      <c r="C291" s="30"/>
      <c r="D291" s="34"/>
      <c r="E291" s="77"/>
      <c r="F291" s="32"/>
      <c r="G291" s="32"/>
      <c r="H291" s="32"/>
      <c r="I291" s="32"/>
      <c r="J291" s="307" t="s">
        <v>652</v>
      </c>
    </row>
    <row r="292" spans="1:10" s="116" customFormat="1" x14ac:dyDescent="0.25">
      <c r="A292" s="75" t="s">
        <v>910</v>
      </c>
      <c r="B292" s="118" t="s">
        <v>229</v>
      </c>
      <c r="C292" s="9" t="s">
        <v>14</v>
      </c>
      <c r="D292" s="9">
        <v>1</v>
      </c>
      <c r="E292" s="123"/>
      <c r="F292" s="70"/>
      <c r="G292" s="70"/>
      <c r="H292" s="70"/>
      <c r="I292" s="70"/>
      <c r="J292" s="307"/>
    </row>
    <row r="293" spans="1:10" x14ac:dyDescent="0.25">
      <c r="A293" s="75" t="s">
        <v>911</v>
      </c>
      <c r="B293" s="118" t="s">
        <v>232</v>
      </c>
      <c r="C293" s="9" t="s">
        <v>14</v>
      </c>
      <c r="D293" s="9">
        <v>1</v>
      </c>
      <c r="E293" s="123"/>
      <c r="F293" s="70"/>
      <c r="G293" s="70"/>
      <c r="H293" s="70"/>
      <c r="I293" s="70"/>
      <c r="J293" s="307"/>
    </row>
    <row r="294" spans="1:10" x14ac:dyDescent="0.25">
      <c r="A294" s="75" t="s">
        <v>912</v>
      </c>
      <c r="B294" s="118" t="s">
        <v>233</v>
      </c>
      <c r="C294" s="9" t="s">
        <v>14</v>
      </c>
      <c r="D294" s="9">
        <v>2</v>
      </c>
      <c r="E294" s="123"/>
      <c r="F294" s="70"/>
      <c r="G294" s="70"/>
      <c r="H294" s="70"/>
      <c r="I294" s="70"/>
      <c r="J294" s="116"/>
    </row>
    <row r="295" spans="1:10" ht="14.25" customHeight="1" x14ac:dyDescent="0.25">
      <c r="A295" s="75" t="s">
        <v>913</v>
      </c>
      <c r="B295" s="118" t="s">
        <v>236</v>
      </c>
      <c r="C295" s="9" t="s">
        <v>14</v>
      </c>
      <c r="D295" s="9">
        <v>1</v>
      </c>
      <c r="E295" s="123"/>
      <c r="F295" s="70"/>
      <c r="G295" s="70"/>
      <c r="H295" s="70"/>
      <c r="I295" s="70"/>
    </row>
    <row r="296" spans="1:10" ht="25.5" x14ac:dyDescent="0.25">
      <c r="A296" s="75">
        <v>33</v>
      </c>
      <c r="B296" s="74" t="s">
        <v>241</v>
      </c>
      <c r="C296" s="2" t="s">
        <v>14</v>
      </c>
      <c r="D296" s="71">
        <v>40</v>
      </c>
      <c r="E296" s="106">
        <f>2500+5%*2500</f>
        <v>2625</v>
      </c>
      <c r="F296" s="78">
        <f>E296*9%</f>
        <v>236.25</v>
      </c>
      <c r="G296" s="78">
        <f>E296*9%</f>
        <v>236.25</v>
      </c>
      <c r="H296" s="78">
        <f>E296+F296+G296</f>
        <v>3097.5</v>
      </c>
      <c r="I296" s="319">
        <f>H296*D296</f>
        <v>123900</v>
      </c>
    </row>
    <row r="297" spans="1:10" ht="73.5" customHeight="1" x14ac:dyDescent="0.25">
      <c r="A297" s="75">
        <v>34</v>
      </c>
      <c r="B297" s="154" t="s">
        <v>955</v>
      </c>
      <c r="C297" s="171" t="s">
        <v>104</v>
      </c>
      <c r="D297" s="161">
        <v>1</v>
      </c>
      <c r="E297" s="172">
        <f>1000000+5%*1000000</f>
        <v>1050000</v>
      </c>
      <c r="F297" s="163">
        <f>E297*9%</f>
        <v>94500</v>
      </c>
      <c r="G297" s="163">
        <f>E297*9%</f>
        <v>94500</v>
      </c>
      <c r="H297" s="163">
        <f>E297+F297+G297</f>
        <v>1239000</v>
      </c>
      <c r="I297" s="319">
        <f>H297*D297</f>
        <v>1239000</v>
      </c>
    </row>
    <row r="298" spans="1:10" ht="135" customHeight="1" x14ac:dyDescent="0.25">
      <c r="A298" s="75"/>
      <c r="B298" s="155" t="s">
        <v>1008</v>
      </c>
      <c r="C298" s="156"/>
      <c r="D298" s="157"/>
      <c r="E298" s="165"/>
      <c r="F298" s="166"/>
      <c r="G298" s="166"/>
      <c r="H298" s="166"/>
      <c r="I298" s="166"/>
    </row>
    <row r="299" spans="1:10" ht="30" x14ac:dyDescent="0.25">
      <c r="A299" s="75"/>
      <c r="B299" s="155" t="s">
        <v>956</v>
      </c>
      <c r="C299" s="156"/>
      <c r="D299" s="157"/>
      <c r="E299" s="165"/>
      <c r="F299" s="166"/>
      <c r="G299" s="166"/>
      <c r="H299" s="166"/>
      <c r="I299" s="166"/>
    </row>
    <row r="300" spans="1:10" ht="60" x14ac:dyDescent="0.25">
      <c r="A300" s="75"/>
      <c r="B300" s="155" t="s">
        <v>957</v>
      </c>
      <c r="C300" s="156"/>
      <c r="D300" s="157"/>
      <c r="E300" s="165"/>
      <c r="F300" s="166"/>
      <c r="G300" s="166"/>
      <c r="H300" s="166"/>
      <c r="I300" s="166"/>
    </row>
    <row r="301" spans="1:10" ht="15" x14ac:dyDescent="0.25">
      <c r="A301" s="75"/>
      <c r="B301" s="155" t="s">
        <v>958</v>
      </c>
      <c r="C301" s="156"/>
      <c r="D301" s="157"/>
      <c r="E301" s="165"/>
      <c r="F301" s="166"/>
      <c r="G301" s="166"/>
      <c r="H301" s="166"/>
      <c r="I301" s="166"/>
    </row>
    <row r="302" spans="1:10" ht="45" x14ac:dyDescent="0.25">
      <c r="A302" s="75"/>
      <c r="B302" s="155" t="s">
        <v>959</v>
      </c>
      <c r="C302" s="156"/>
      <c r="D302" s="157"/>
      <c r="E302" s="165"/>
      <c r="F302" s="166"/>
      <c r="G302" s="166"/>
      <c r="H302" s="166"/>
      <c r="I302" s="166"/>
    </row>
    <row r="303" spans="1:10" ht="15" x14ac:dyDescent="0.25">
      <c r="A303" s="75"/>
      <c r="B303" s="155" t="s">
        <v>960</v>
      </c>
      <c r="C303" s="156"/>
      <c r="D303" s="157"/>
      <c r="E303" s="165"/>
      <c r="F303" s="166"/>
      <c r="G303" s="166"/>
      <c r="H303" s="166"/>
      <c r="I303" s="166"/>
    </row>
    <row r="304" spans="1:10" ht="30" x14ac:dyDescent="0.25">
      <c r="A304" s="75"/>
      <c r="B304" s="155" t="s">
        <v>961</v>
      </c>
      <c r="C304" s="156"/>
      <c r="D304" s="157"/>
      <c r="E304" s="165"/>
      <c r="F304" s="166"/>
      <c r="G304" s="166"/>
      <c r="H304" s="166"/>
      <c r="I304" s="166"/>
    </row>
    <row r="305" spans="1:10" ht="15" x14ac:dyDescent="0.25">
      <c r="A305" s="75"/>
      <c r="B305" s="155" t="s">
        <v>964</v>
      </c>
      <c r="C305" s="156"/>
      <c r="D305" s="157"/>
      <c r="E305" s="165"/>
      <c r="F305" s="166"/>
      <c r="G305" s="166"/>
      <c r="H305" s="166"/>
      <c r="I305" s="166"/>
    </row>
    <row r="306" spans="1:10" ht="15" x14ac:dyDescent="0.25">
      <c r="A306" s="75"/>
      <c r="B306" s="155" t="s">
        <v>962</v>
      </c>
      <c r="C306" s="156"/>
      <c r="D306" s="157"/>
      <c r="E306" s="165"/>
      <c r="F306" s="166"/>
      <c r="G306" s="166"/>
      <c r="H306" s="166"/>
      <c r="I306" s="166"/>
    </row>
    <row r="307" spans="1:10" ht="25.5" customHeight="1" x14ac:dyDescent="0.25">
      <c r="A307" s="75"/>
      <c r="B307" s="155" t="s">
        <v>969</v>
      </c>
      <c r="C307" s="156"/>
      <c r="D307" s="157"/>
      <c r="E307" s="165"/>
      <c r="F307" s="166"/>
      <c r="G307" s="166"/>
      <c r="H307" s="166"/>
      <c r="I307" s="166"/>
    </row>
    <row r="308" spans="1:10" ht="15" x14ac:dyDescent="0.25">
      <c r="A308" s="75"/>
      <c r="B308" s="155" t="s">
        <v>965</v>
      </c>
      <c r="C308" s="156"/>
      <c r="D308" s="157"/>
      <c r="E308" s="165"/>
      <c r="F308" s="166"/>
      <c r="G308" s="166"/>
      <c r="H308" s="166"/>
      <c r="I308" s="166"/>
    </row>
    <row r="309" spans="1:10" ht="15" x14ac:dyDescent="0.25">
      <c r="A309" s="75"/>
      <c r="B309" s="155" t="s">
        <v>966</v>
      </c>
      <c r="C309" s="156"/>
      <c r="D309" s="157"/>
      <c r="E309" s="165"/>
      <c r="F309" s="166"/>
      <c r="G309" s="166"/>
      <c r="H309" s="166"/>
      <c r="I309" s="166"/>
    </row>
    <row r="310" spans="1:10" ht="15" x14ac:dyDescent="0.25">
      <c r="A310" s="75"/>
      <c r="B310" s="155" t="s">
        <v>967</v>
      </c>
      <c r="C310" s="156"/>
      <c r="D310" s="157"/>
      <c r="E310" s="165"/>
      <c r="F310" s="166"/>
      <c r="G310" s="166"/>
      <c r="H310" s="166"/>
      <c r="I310" s="166"/>
    </row>
    <row r="311" spans="1:10" ht="15" x14ac:dyDescent="0.25">
      <c r="A311" s="75"/>
      <c r="B311" s="155" t="s">
        <v>968</v>
      </c>
      <c r="C311" s="156"/>
      <c r="D311" s="157"/>
      <c r="E311" s="165"/>
      <c r="F311" s="166"/>
      <c r="G311" s="166"/>
      <c r="H311" s="166"/>
      <c r="I311" s="166"/>
    </row>
    <row r="312" spans="1:10" ht="30" x14ac:dyDescent="0.25">
      <c r="A312" s="75"/>
      <c r="B312" s="155" t="s">
        <v>963</v>
      </c>
      <c r="C312" s="156"/>
      <c r="D312" s="157"/>
      <c r="E312" s="165"/>
      <c r="F312" s="166"/>
      <c r="G312" s="166"/>
      <c r="H312" s="166"/>
      <c r="I312" s="166"/>
    </row>
    <row r="313" spans="1:10" x14ac:dyDescent="0.25">
      <c r="A313" s="133"/>
      <c r="B313" s="133" t="s">
        <v>242</v>
      </c>
      <c r="C313" s="133"/>
      <c r="D313" s="133"/>
      <c r="E313" s="133"/>
      <c r="F313" s="134"/>
      <c r="G313" s="134"/>
      <c r="H313" s="134"/>
      <c r="I313" s="318">
        <f>SUM(I9:I312)</f>
        <v>199095437.99970853</v>
      </c>
    </row>
    <row r="314" spans="1:10" x14ac:dyDescent="0.25">
      <c r="A314" s="135"/>
      <c r="B314" s="136"/>
      <c r="C314" s="137"/>
      <c r="D314" s="138"/>
      <c r="E314" s="75"/>
      <c r="F314" s="138"/>
      <c r="G314" s="138"/>
      <c r="H314" s="138"/>
      <c r="I314" s="138"/>
    </row>
    <row r="315" spans="1:10" ht="57" x14ac:dyDescent="0.25">
      <c r="A315" s="139" t="s">
        <v>243</v>
      </c>
      <c r="B315" s="140" t="s">
        <v>244</v>
      </c>
      <c r="C315" s="12" t="s">
        <v>245</v>
      </c>
      <c r="D315" s="113" t="s">
        <v>7</v>
      </c>
      <c r="E315" s="72" t="s">
        <v>8</v>
      </c>
      <c r="F315" s="1" t="s">
        <v>9</v>
      </c>
      <c r="G315" s="72" t="s">
        <v>10</v>
      </c>
      <c r="H315" s="72" t="s">
        <v>11</v>
      </c>
      <c r="I315" s="72" t="s">
        <v>12</v>
      </c>
    </row>
    <row r="316" spans="1:10" ht="25.5" x14ac:dyDescent="0.25">
      <c r="A316" s="75">
        <v>1</v>
      </c>
      <c r="B316" s="4" t="s">
        <v>13</v>
      </c>
      <c r="C316" s="71" t="s">
        <v>14</v>
      </c>
      <c r="D316" s="71">
        <v>2</v>
      </c>
      <c r="E316" s="106">
        <v>232701.42</v>
      </c>
      <c r="F316" s="78">
        <f>E316*9%</f>
        <v>20943.127800000002</v>
      </c>
      <c r="G316" s="78">
        <f>E316*9%</f>
        <v>20943.127800000002</v>
      </c>
      <c r="H316" s="78">
        <f>E316+F316+G316</f>
        <v>274587.67560000002</v>
      </c>
      <c r="I316" s="319">
        <f>H316*D316</f>
        <v>549175.35120000003</v>
      </c>
      <c r="J316" s="167" t="s">
        <v>646</v>
      </c>
    </row>
    <row r="317" spans="1:10" x14ac:dyDescent="0.25">
      <c r="A317" s="75">
        <v>2</v>
      </c>
      <c r="B317" s="3" t="s">
        <v>15</v>
      </c>
      <c r="C317" s="30"/>
      <c r="D317" s="34"/>
      <c r="E317" s="77"/>
      <c r="F317" s="32"/>
      <c r="G317" s="32"/>
      <c r="H317" s="32"/>
      <c r="I317" s="32"/>
    </row>
    <row r="318" spans="1:10" x14ac:dyDescent="0.25">
      <c r="A318" s="75">
        <v>2.1</v>
      </c>
      <c r="B318" s="4" t="s">
        <v>246</v>
      </c>
      <c r="C318" s="71" t="s">
        <v>58</v>
      </c>
      <c r="D318" s="71">
        <v>1</v>
      </c>
      <c r="E318" s="106">
        <f>163857+5%*163857</f>
        <v>172049.85</v>
      </c>
      <c r="F318" s="78">
        <f>E318*9%</f>
        <v>15484.486499999999</v>
      </c>
      <c r="G318" s="78">
        <f>E318*9%</f>
        <v>15484.486499999999</v>
      </c>
      <c r="H318" s="78">
        <f>E318+F318+G318</f>
        <v>203018.823</v>
      </c>
      <c r="I318" s="319">
        <f>H318*D318</f>
        <v>203018.823</v>
      </c>
      <c r="J318" s="167" t="s">
        <v>652</v>
      </c>
    </row>
    <row r="319" spans="1:10" x14ac:dyDescent="0.25">
      <c r="A319" s="75">
        <v>3</v>
      </c>
      <c r="B319" s="4" t="s">
        <v>247</v>
      </c>
      <c r="C319" s="71" t="s">
        <v>14</v>
      </c>
      <c r="D319" s="71">
        <v>2</v>
      </c>
      <c r="E319" s="106">
        <v>29179.14</v>
      </c>
      <c r="F319" s="78">
        <f>E319*9%</f>
        <v>2626.1225999999997</v>
      </c>
      <c r="G319" s="78">
        <f>E319*9%</f>
        <v>2626.1225999999997</v>
      </c>
      <c r="H319" s="78">
        <f>E319+F319+G319</f>
        <v>34431.385199999997</v>
      </c>
      <c r="I319" s="319">
        <f>H319*D319</f>
        <v>68862.770399999994</v>
      </c>
      <c r="J319" s="167" t="s">
        <v>642</v>
      </c>
    </row>
    <row r="320" spans="1:10" x14ac:dyDescent="0.25">
      <c r="A320" s="75">
        <v>4</v>
      </c>
      <c r="B320" s="4" t="s">
        <v>248</v>
      </c>
      <c r="C320" s="71" t="s">
        <v>14</v>
      </c>
      <c r="D320" s="71">
        <v>2</v>
      </c>
      <c r="E320" s="106">
        <v>163753.99</v>
      </c>
      <c r="F320" s="78">
        <f>E320*9%</f>
        <v>14737.859099999998</v>
      </c>
      <c r="G320" s="78">
        <f>E320*9%</f>
        <v>14737.859099999998</v>
      </c>
      <c r="H320" s="78">
        <f>E320+F320+G320</f>
        <v>193229.70819999999</v>
      </c>
      <c r="I320" s="319">
        <f>H320*D320</f>
        <v>386459.41639999999</v>
      </c>
      <c r="J320" s="110" t="s">
        <v>643</v>
      </c>
    </row>
    <row r="321" spans="1:10" x14ac:dyDescent="0.25">
      <c r="A321" s="75">
        <v>5</v>
      </c>
      <c r="B321" s="4" t="s">
        <v>20</v>
      </c>
      <c r="C321" s="71" t="s">
        <v>14</v>
      </c>
      <c r="D321" s="71">
        <v>2</v>
      </c>
      <c r="E321" s="117">
        <v>11759.87</v>
      </c>
      <c r="F321" s="78">
        <f>E321*9%</f>
        <v>1058.3883000000001</v>
      </c>
      <c r="G321" s="78">
        <f>E321*9%</f>
        <v>1058.3883000000001</v>
      </c>
      <c r="H321" s="78">
        <f>E321+F321+G321</f>
        <v>13876.646600000002</v>
      </c>
      <c r="I321" s="319">
        <f>H321*D321</f>
        <v>27753.293200000004</v>
      </c>
      <c r="J321" s="73" t="s">
        <v>644</v>
      </c>
    </row>
    <row r="322" spans="1:10" x14ac:dyDescent="0.25">
      <c r="A322" s="75">
        <v>6</v>
      </c>
      <c r="B322" s="4" t="s">
        <v>249</v>
      </c>
      <c r="C322" s="30"/>
      <c r="D322" s="34"/>
      <c r="E322" s="77"/>
      <c r="F322" s="32"/>
      <c r="G322" s="32"/>
      <c r="H322" s="32"/>
      <c r="I322" s="32"/>
    </row>
    <row r="323" spans="1:10" x14ac:dyDescent="0.25">
      <c r="A323" s="75">
        <v>6.1</v>
      </c>
      <c r="B323" s="4" t="s">
        <v>250</v>
      </c>
      <c r="C323" s="71" t="s">
        <v>58</v>
      </c>
      <c r="D323" s="71">
        <v>1</v>
      </c>
      <c r="E323" s="117">
        <f>6780+5%*6780</f>
        <v>7119</v>
      </c>
      <c r="F323" s="78">
        <f>E323*9%</f>
        <v>640.70999999999992</v>
      </c>
      <c r="G323" s="78">
        <f>E323*9%</f>
        <v>640.70999999999992</v>
      </c>
      <c r="H323" s="78">
        <f>E323+F323+G323</f>
        <v>8400.42</v>
      </c>
      <c r="I323" s="319">
        <f>H323*D323</f>
        <v>8400.42</v>
      </c>
      <c r="J323" s="307" t="s">
        <v>652</v>
      </c>
    </row>
    <row r="324" spans="1:10" x14ac:dyDescent="0.25">
      <c r="A324" s="75">
        <v>6.2</v>
      </c>
      <c r="B324" s="4" t="s">
        <v>251</v>
      </c>
      <c r="C324" s="71" t="s">
        <v>14</v>
      </c>
      <c r="D324" s="71">
        <v>4</v>
      </c>
      <c r="E324" s="117">
        <f>8475+5%*8475</f>
        <v>8898.75</v>
      </c>
      <c r="F324" s="78">
        <f>E324*9%</f>
        <v>800.88749999999993</v>
      </c>
      <c r="G324" s="78">
        <f>E324*9%</f>
        <v>800.88749999999993</v>
      </c>
      <c r="H324" s="78">
        <f>E324+F324+G324</f>
        <v>10500.525000000001</v>
      </c>
      <c r="I324" s="319">
        <f>H324*D324</f>
        <v>42002.100000000006</v>
      </c>
      <c r="J324" s="307"/>
    </row>
    <row r="325" spans="1:10" x14ac:dyDescent="0.25">
      <c r="A325" s="75">
        <v>6.4</v>
      </c>
      <c r="B325" s="4" t="s">
        <v>252</v>
      </c>
      <c r="C325" s="71" t="s">
        <v>14</v>
      </c>
      <c r="D325" s="71">
        <v>4</v>
      </c>
      <c r="E325" s="117">
        <f>5085+5%*5085</f>
        <v>5339.25</v>
      </c>
      <c r="F325" s="78">
        <f>E325*9%</f>
        <v>480.53249999999997</v>
      </c>
      <c r="G325" s="78">
        <f>E325*9%</f>
        <v>480.53249999999997</v>
      </c>
      <c r="H325" s="78">
        <f>E325+F325+G325</f>
        <v>6300.3150000000005</v>
      </c>
      <c r="I325" s="319">
        <f>H325*D325</f>
        <v>25201.260000000002</v>
      </c>
      <c r="J325" s="307"/>
    </row>
    <row r="326" spans="1:10" x14ac:dyDescent="0.25">
      <c r="A326" s="75">
        <v>6.5</v>
      </c>
      <c r="B326" s="4" t="s">
        <v>253</v>
      </c>
      <c r="C326" s="71" t="s">
        <v>14</v>
      </c>
      <c r="D326" s="71">
        <v>1</v>
      </c>
      <c r="E326" s="117">
        <f>13560+5%*13560</f>
        <v>14238</v>
      </c>
      <c r="F326" s="78">
        <f>E326*9%</f>
        <v>1281.4199999999998</v>
      </c>
      <c r="G326" s="78">
        <f>E326*9%</f>
        <v>1281.4199999999998</v>
      </c>
      <c r="H326" s="78">
        <f>E326+F326+G326</f>
        <v>16800.84</v>
      </c>
      <c r="I326" s="319">
        <f>H326*D326</f>
        <v>16800.84</v>
      </c>
      <c r="J326" s="307"/>
    </row>
    <row r="327" spans="1:10" x14ac:dyDescent="0.25">
      <c r="A327" s="75">
        <v>7</v>
      </c>
      <c r="B327" s="3" t="s">
        <v>254</v>
      </c>
      <c r="C327" s="30"/>
      <c r="D327" s="34"/>
      <c r="E327" s="77"/>
      <c r="F327" s="32"/>
      <c r="G327" s="32"/>
      <c r="H327" s="32"/>
      <c r="I327" s="32"/>
      <c r="J327" s="307"/>
    </row>
    <row r="328" spans="1:10" ht="25.5" x14ac:dyDescent="0.25">
      <c r="A328" s="75">
        <v>7.1</v>
      </c>
      <c r="B328" s="4" t="s">
        <v>255</v>
      </c>
      <c r="C328" s="71" t="s">
        <v>14</v>
      </c>
      <c r="D328" s="71">
        <v>2</v>
      </c>
      <c r="E328" s="117">
        <v>62012.84</v>
      </c>
      <c r="F328" s="78">
        <f>E328*9%</f>
        <v>5581.1555999999991</v>
      </c>
      <c r="G328" s="78">
        <f>E328*9%</f>
        <v>5581.1555999999991</v>
      </c>
      <c r="H328" s="78">
        <f>E328+F328+G328</f>
        <v>73175.151199999993</v>
      </c>
      <c r="I328" s="319">
        <f>H328*D328</f>
        <v>146350.30239999999</v>
      </c>
      <c r="J328" s="110" t="s">
        <v>646</v>
      </c>
    </row>
    <row r="329" spans="1:10" ht="25.5" x14ac:dyDescent="0.25">
      <c r="A329" s="75">
        <v>7.2</v>
      </c>
      <c r="B329" s="4" t="s">
        <v>256</v>
      </c>
      <c r="C329" s="71" t="s">
        <v>14</v>
      </c>
      <c r="D329" s="71">
        <v>2</v>
      </c>
      <c r="E329" s="117">
        <v>62012.84</v>
      </c>
      <c r="F329" s="78">
        <f>E329*9%</f>
        <v>5581.1555999999991</v>
      </c>
      <c r="G329" s="78">
        <f>E329*9%</f>
        <v>5581.1555999999991</v>
      </c>
      <c r="H329" s="78">
        <f>E329+F329+G329</f>
        <v>73175.151199999993</v>
      </c>
      <c r="I329" s="319">
        <f>H329*D329</f>
        <v>146350.30239999999</v>
      </c>
      <c r="J329" s="110" t="s">
        <v>646</v>
      </c>
    </row>
    <row r="330" spans="1:10" x14ac:dyDescent="0.25">
      <c r="A330" s="75">
        <v>8</v>
      </c>
      <c r="B330" s="3" t="s">
        <v>22</v>
      </c>
      <c r="C330" s="30"/>
      <c r="D330" s="34"/>
      <c r="E330" s="77"/>
      <c r="F330" s="32"/>
      <c r="G330" s="32"/>
      <c r="H330" s="32"/>
      <c r="I330" s="32"/>
    </row>
    <row r="331" spans="1:10" x14ac:dyDescent="0.25">
      <c r="A331" s="75">
        <v>8.1</v>
      </c>
      <c r="B331" s="4" t="s">
        <v>246</v>
      </c>
      <c r="C331" s="71" t="s">
        <v>58</v>
      </c>
      <c r="D331" s="71">
        <v>1</v>
      </c>
      <c r="E331" s="117">
        <f>95343+5%*95343</f>
        <v>100110.15</v>
      </c>
      <c r="F331" s="78">
        <f>E331*9%</f>
        <v>9009.9134999999987</v>
      </c>
      <c r="G331" s="78">
        <f>E331*9%</f>
        <v>9009.9134999999987</v>
      </c>
      <c r="H331" s="78">
        <f>E331+F331+G331</f>
        <v>118129.97699999998</v>
      </c>
      <c r="I331" s="319">
        <f>H331*D331</f>
        <v>118129.97699999998</v>
      </c>
      <c r="J331" s="110" t="s">
        <v>652</v>
      </c>
    </row>
    <row r="332" spans="1:10" x14ac:dyDescent="0.25">
      <c r="A332" s="75">
        <v>9</v>
      </c>
      <c r="B332" s="4" t="s">
        <v>257</v>
      </c>
      <c r="C332" s="71" t="s">
        <v>14</v>
      </c>
      <c r="D332" s="71">
        <v>2</v>
      </c>
      <c r="E332" s="106">
        <v>9416.3799999999992</v>
      </c>
      <c r="F332" s="78">
        <f>E332*9%</f>
        <v>847.47419999999988</v>
      </c>
      <c r="G332" s="78">
        <f>E332*9%</f>
        <v>847.47419999999988</v>
      </c>
      <c r="H332" s="78">
        <f>E332+F332+G332</f>
        <v>11111.3284</v>
      </c>
      <c r="I332" s="319">
        <f>H332*D332</f>
        <v>22222.656800000001</v>
      </c>
      <c r="J332" s="110" t="s">
        <v>649</v>
      </c>
    </row>
    <row r="333" spans="1:10" x14ac:dyDescent="0.25">
      <c r="A333" s="75">
        <v>10</v>
      </c>
      <c r="B333" s="4" t="s">
        <v>23</v>
      </c>
      <c r="C333" s="71" t="s">
        <v>14</v>
      </c>
      <c r="D333" s="71">
        <v>1</v>
      </c>
      <c r="E333" s="117">
        <v>31316.46</v>
      </c>
      <c r="F333" s="78">
        <f>E333*9%</f>
        <v>2818.4813999999997</v>
      </c>
      <c r="G333" s="78">
        <f>E333*9%</f>
        <v>2818.4813999999997</v>
      </c>
      <c r="H333" s="78">
        <f>E333+F333+G333</f>
        <v>36953.422799999993</v>
      </c>
      <c r="I333" s="319">
        <f>H333*D333</f>
        <v>36953.422799999993</v>
      </c>
      <c r="J333" s="110" t="s">
        <v>650</v>
      </c>
    </row>
    <row r="334" spans="1:10" x14ac:dyDescent="0.25">
      <c r="A334" s="75">
        <v>11</v>
      </c>
      <c r="B334" s="3" t="s">
        <v>258</v>
      </c>
      <c r="C334" s="30"/>
      <c r="D334" s="34"/>
      <c r="E334" s="77"/>
      <c r="F334" s="32"/>
      <c r="G334" s="32"/>
      <c r="H334" s="32"/>
      <c r="I334" s="32"/>
    </row>
    <row r="335" spans="1:10" x14ac:dyDescent="0.25">
      <c r="A335" s="75">
        <v>11.1</v>
      </c>
      <c r="B335" s="4" t="s">
        <v>251</v>
      </c>
      <c r="C335" s="71" t="s">
        <v>14</v>
      </c>
      <c r="D335" s="71">
        <v>2</v>
      </c>
      <c r="E335" s="117">
        <f>1865+5%*1865</f>
        <v>1958.25</v>
      </c>
      <c r="F335" s="78">
        <f>E335*9%</f>
        <v>176.24250000000001</v>
      </c>
      <c r="G335" s="78">
        <f>E335*9%</f>
        <v>176.24250000000001</v>
      </c>
      <c r="H335" s="78">
        <f>E335+F335+G335</f>
        <v>2310.7349999999997</v>
      </c>
      <c r="I335" s="319">
        <f>H335*D335</f>
        <v>4621.4699999999993</v>
      </c>
      <c r="J335" s="420" t="s">
        <v>652</v>
      </c>
    </row>
    <row r="336" spans="1:10" x14ac:dyDescent="0.25">
      <c r="A336" s="75">
        <v>11.2</v>
      </c>
      <c r="B336" s="4" t="s">
        <v>252</v>
      </c>
      <c r="C336" s="71" t="s">
        <v>14</v>
      </c>
      <c r="D336" s="71">
        <v>2</v>
      </c>
      <c r="E336" s="117">
        <f>1865+5%*1865</f>
        <v>1958.25</v>
      </c>
      <c r="F336" s="78">
        <f>E336*9%</f>
        <v>176.24250000000001</v>
      </c>
      <c r="G336" s="78">
        <f>E336*9%</f>
        <v>176.24250000000001</v>
      </c>
      <c r="H336" s="78">
        <f>E336+F336+G336</f>
        <v>2310.7349999999997</v>
      </c>
      <c r="I336" s="319">
        <f>H336*D336</f>
        <v>4621.4699999999993</v>
      </c>
      <c r="J336" s="420"/>
    </row>
    <row r="337" spans="1:10" x14ac:dyDescent="0.25">
      <c r="A337" s="75">
        <v>12</v>
      </c>
      <c r="B337" s="4" t="s">
        <v>259</v>
      </c>
      <c r="C337" s="71" t="s">
        <v>14</v>
      </c>
      <c r="D337" s="71">
        <v>2</v>
      </c>
      <c r="E337" s="106">
        <f>5547.315+5%*5547.315</f>
        <v>5824.6807499999995</v>
      </c>
      <c r="F337" s="78">
        <f>E337*9%</f>
        <v>524.22126749999995</v>
      </c>
      <c r="G337" s="78">
        <f>E337*9%</f>
        <v>524.22126749999995</v>
      </c>
      <c r="H337" s="78">
        <f>E337+F337+G337</f>
        <v>6873.1232849999997</v>
      </c>
      <c r="I337" s="319">
        <f>H337*D337</f>
        <v>13746.246569999999</v>
      </c>
      <c r="J337" s="420"/>
    </row>
    <row r="338" spans="1:10" x14ac:dyDescent="0.25">
      <c r="A338" s="75">
        <v>13</v>
      </c>
      <c r="B338" s="3" t="s">
        <v>25</v>
      </c>
      <c r="C338" s="30"/>
      <c r="D338" s="34"/>
      <c r="E338" s="77"/>
      <c r="F338" s="32"/>
      <c r="G338" s="32"/>
      <c r="H338" s="32"/>
      <c r="I338" s="32"/>
      <c r="J338" s="307"/>
    </row>
    <row r="339" spans="1:10" x14ac:dyDescent="0.25">
      <c r="A339" s="75">
        <v>13.1</v>
      </c>
      <c r="B339" s="3" t="str">
        <f t="shared" ref="B339:B344" si="77">B34</f>
        <v>132KV TENSION &amp; SUSPENSION INSULATORS</v>
      </c>
      <c r="C339" s="30"/>
      <c r="D339" s="34"/>
      <c r="E339" s="77"/>
      <c r="F339" s="32"/>
      <c r="G339" s="32"/>
      <c r="H339" s="32"/>
      <c r="I339" s="32"/>
    </row>
    <row r="340" spans="1:10" ht="15" x14ac:dyDescent="0.25">
      <c r="A340" s="71" t="s">
        <v>27</v>
      </c>
      <c r="B340" s="4" t="str">
        <f t="shared" si="77"/>
        <v>120KN Porcelain Anti Fog type Disc Insulators</v>
      </c>
      <c r="C340" s="2" t="s">
        <v>14</v>
      </c>
      <c r="D340" s="5">
        <f>ROUND(D35*0.1,0)</f>
        <v>12</v>
      </c>
      <c r="E340" s="106">
        <v>720.04</v>
      </c>
      <c r="F340" s="78">
        <f>E340*9%</f>
        <v>64.803599999999989</v>
      </c>
      <c r="G340" s="78">
        <f>E340*9%</f>
        <v>64.803599999999989</v>
      </c>
      <c r="H340" s="78">
        <f>E340+F340+G340</f>
        <v>849.64719999999988</v>
      </c>
      <c r="I340" s="319">
        <f>H340*D340</f>
        <v>10195.766399999999</v>
      </c>
      <c r="J340" s="311" t="s">
        <v>653</v>
      </c>
    </row>
    <row r="341" spans="1:10" ht="15" x14ac:dyDescent="0.25">
      <c r="A341" s="71" t="s">
        <v>29</v>
      </c>
      <c r="B341" s="4" t="str">
        <f t="shared" si="77"/>
        <v>90KN Porcelain Anti Fog type Disc Insulators</v>
      </c>
      <c r="C341" s="2" t="s">
        <v>14</v>
      </c>
      <c r="D341" s="5">
        <f>ROUND(D36*0.1,0)</f>
        <v>3</v>
      </c>
      <c r="E341" s="106">
        <v>668.53</v>
      </c>
      <c r="F341" s="78">
        <f>E341*9%</f>
        <v>60.167699999999996</v>
      </c>
      <c r="G341" s="78">
        <f>E341*9%</f>
        <v>60.167699999999996</v>
      </c>
      <c r="H341" s="78">
        <f>E341+F341+G341</f>
        <v>788.86539999999991</v>
      </c>
      <c r="I341" s="319">
        <f>H341*D341</f>
        <v>2366.5962</v>
      </c>
      <c r="J341" s="311" t="s">
        <v>654</v>
      </c>
    </row>
    <row r="342" spans="1:10" x14ac:dyDescent="0.25">
      <c r="A342" s="75">
        <v>13.2</v>
      </c>
      <c r="B342" s="3" t="str">
        <f t="shared" si="77"/>
        <v>33KV TENSION &amp; SUSPENSION INSULATORS</v>
      </c>
      <c r="C342" s="30"/>
      <c r="D342" s="34"/>
      <c r="E342" s="77"/>
      <c r="F342" s="32"/>
      <c r="G342" s="32"/>
      <c r="H342" s="32"/>
      <c r="I342" s="32"/>
      <c r="J342" s="167"/>
    </row>
    <row r="343" spans="1:10" ht="15" x14ac:dyDescent="0.25">
      <c r="A343" s="71" t="s">
        <v>31</v>
      </c>
      <c r="B343" s="4" t="str">
        <f t="shared" si="77"/>
        <v>120KN Porcelain Anti Fog type Disc Insulators</v>
      </c>
      <c r="C343" s="71" t="s">
        <v>14</v>
      </c>
      <c r="D343" s="5">
        <f>ROUND(D38*0.1,0)</f>
        <v>12</v>
      </c>
      <c r="E343" s="106">
        <v>720.04</v>
      </c>
      <c r="F343" s="78">
        <f>E343*9%</f>
        <v>64.803599999999989</v>
      </c>
      <c r="G343" s="78">
        <f>E343*9%</f>
        <v>64.803599999999989</v>
      </c>
      <c r="H343" s="78">
        <f>E343+F343+G343</f>
        <v>849.64719999999988</v>
      </c>
      <c r="I343" s="319">
        <f>H343*D343</f>
        <v>10195.766399999999</v>
      </c>
      <c r="J343" s="311" t="s">
        <v>653</v>
      </c>
    </row>
    <row r="344" spans="1:10" ht="15" x14ac:dyDescent="0.25">
      <c r="A344" s="71" t="s">
        <v>32</v>
      </c>
      <c r="B344" s="4" t="str">
        <f t="shared" si="77"/>
        <v>90KN Porcelain Anti Fog type Disc Insulators</v>
      </c>
      <c r="C344" s="71" t="s">
        <v>14</v>
      </c>
      <c r="D344" s="5">
        <f>ROUND(D39*0.1,0)</f>
        <v>5</v>
      </c>
      <c r="E344" s="106">
        <v>668.53</v>
      </c>
      <c r="F344" s="78">
        <f>E344*9%</f>
        <v>60.167699999999996</v>
      </c>
      <c r="G344" s="78">
        <f>E344*9%</f>
        <v>60.167699999999996</v>
      </c>
      <c r="H344" s="78">
        <f>E344+F344+G344</f>
        <v>788.86539999999991</v>
      </c>
      <c r="I344" s="319">
        <f>H344*D344</f>
        <v>3944.3269999999993</v>
      </c>
      <c r="J344" s="311" t="s">
        <v>654</v>
      </c>
    </row>
    <row r="345" spans="1:10" ht="13.5" customHeight="1" x14ac:dyDescent="0.25">
      <c r="A345" s="75">
        <v>14</v>
      </c>
      <c r="B345" s="4" t="s">
        <v>260</v>
      </c>
      <c r="C345" s="30"/>
      <c r="D345" s="34"/>
      <c r="E345" s="77"/>
      <c r="F345" s="32"/>
      <c r="G345" s="32"/>
      <c r="H345" s="32"/>
      <c r="I345" s="32"/>
      <c r="J345" s="167"/>
    </row>
    <row r="346" spans="1:10" ht="15" x14ac:dyDescent="0.25">
      <c r="A346" s="75">
        <v>14.1</v>
      </c>
      <c r="B346" s="4" t="s">
        <v>34</v>
      </c>
      <c r="C346" s="71" t="s">
        <v>37</v>
      </c>
      <c r="D346" s="71">
        <v>150</v>
      </c>
      <c r="E346" s="106">
        <v>446.93</v>
      </c>
      <c r="F346" s="78">
        <f>E346*9%</f>
        <v>40.223700000000001</v>
      </c>
      <c r="G346" s="78">
        <f>E346*9%</f>
        <v>40.223700000000001</v>
      </c>
      <c r="H346" s="78">
        <f>E346+F346+G346</f>
        <v>527.37739999999997</v>
      </c>
      <c r="I346" s="319">
        <f>H346*D346</f>
        <v>79106.61</v>
      </c>
      <c r="J346" s="311" t="s">
        <v>655</v>
      </c>
    </row>
    <row r="347" spans="1:10" ht="15" x14ac:dyDescent="0.25">
      <c r="A347" s="75">
        <v>14.2</v>
      </c>
      <c r="B347" s="107" t="s">
        <v>36</v>
      </c>
      <c r="C347" s="71" t="s">
        <v>37</v>
      </c>
      <c r="D347" s="71">
        <v>50</v>
      </c>
      <c r="E347" s="106">
        <v>192.28</v>
      </c>
      <c r="F347" s="78">
        <f>E347*9%</f>
        <v>17.305199999999999</v>
      </c>
      <c r="G347" s="78">
        <f>E347*9%</f>
        <v>17.305199999999999</v>
      </c>
      <c r="H347" s="78">
        <f>E347+F347+G347</f>
        <v>226.8904</v>
      </c>
      <c r="I347" s="319">
        <f>H347*D347</f>
        <v>11344.52</v>
      </c>
      <c r="J347" s="311" t="s">
        <v>656</v>
      </c>
    </row>
    <row r="348" spans="1:10" ht="38.25" x14ac:dyDescent="0.25">
      <c r="A348" s="75">
        <v>15</v>
      </c>
      <c r="B348" s="6" t="s">
        <v>261</v>
      </c>
      <c r="C348" s="9" t="s">
        <v>262</v>
      </c>
      <c r="D348" s="71">
        <v>1</v>
      </c>
      <c r="E348" s="106">
        <f>E50*3*10+E60*3+E61*10*3+E70*3</f>
        <v>160115.34</v>
      </c>
      <c r="F348" s="78">
        <f>E348*9%</f>
        <v>14410.380599999999</v>
      </c>
      <c r="G348" s="78">
        <f>E348*9%</f>
        <v>14410.380599999999</v>
      </c>
      <c r="H348" s="78">
        <f>E348+F348+G348</f>
        <v>188936.1012</v>
      </c>
      <c r="I348" s="319">
        <f>H348*D348</f>
        <v>188936.1012</v>
      </c>
      <c r="J348" s="110" t="s">
        <v>652</v>
      </c>
    </row>
    <row r="349" spans="1:10" x14ac:dyDescent="0.25">
      <c r="A349" s="75">
        <v>16</v>
      </c>
      <c r="B349" s="6" t="s">
        <v>263</v>
      </c>
      <c r="C349" s="30"/>
      <c r="D349" s="34"/>
      <c r="E349" s="77"/>
      <c r="F349" s="32"/>
      <c r="G349" s="32"/>
      <c r="H349" s="32"/>
      <c r="I349" s="32"/>
    </row>
    <row r="350" spans="1:10" ht="38.25" x14ac:dyDescent="0.25">
      <c r="A350" s="75">
        <v>16.100000000000001</v>
      </c>
      <c r="B350" s="4" t="s">
        <v>264</v>
      </c>
      <c r="C350" s="71" t="s">
        <v>58</v>
      </c>
      <c r="D350" s="71">
        <v>1</v>
      </c>
      <c r="E350" s="106">
        <f>29661+5%*29661</f>
        <v>31144.05</v>
      </c>
      <c r="F350" s="78">
        <f>E350*9%</f>
        <v>2802.9645</v>
      </c>
      <c r="G350" s="78">
        <f>E350*9%</f>
        <v>2802.9645</v>
      </c>
      <c r="H350" s="78">
        <f>E350+F350+G350</f>
        <v>36749.978999999999</v>
      </c>
      <c r="I350" s="319">
        <f>H350*D350</f>
        <v>36749.978999999999</v>
      </c>
      <c r="J350" s="420" t="s">
        <v>652</v>
      </c>
    </row>
    <row r="351" spans="1:10" ht="37.5" customHeight="1" x14ac:dyDescent="0.25">
      <c r="A351" s="75">
        <v>16.2</v>
      </c>
      <c r="B351" s="4" t="s">
        <v>265</v>
      </c>
      <c r="C351" s="71" t="s">
        <v>58</v>
      </c>
      <c r="D351" s="71">
        <v>1</v>
      </c>
      <c r="E351" s="106">
        <f>25424+5%*25424</f>
        <v>26695.200000000001</v>
      </c>
      <c r="F351" s="78">
        <f>E351*9%</f>
        <v>2402.5679999999998</v>
      </c>
      <c r="G351" s="78">
        <f>E351*9%</f>
        <v>2402.5679999999998</v>
      </c>
      <c r="H351" s="78">
        <f>E351+F351+G351</f>
        <v>31500.335999999999</v>
      </c>
      <c r="I351" s="319">
        <f>H351*D351</f>
        <v>31500.335999999999</v>
      </c>
      <c r="J351" s="420"/>
    </row>
    <row r="352" spans="1:10" x14ac:dyDescent="0.25">
      <c r="A352" s="75">
        <v>17</v>
      </c>
      <c r="B352" s="4" t="s">
        <v>266</v>
      </c>
      <c r="C352" s="30"/>
      <c r="D352" s="34"/>
      <c r="E352" s="77"/>
      <c r="F352" s="32"/>
      <c r="G352" s="32"/>
      <c r="H352" s="32"/>
      <c r="I352" s="32"/>
    </row>
    <row r="353" spans="1:10" x14ac:dyDescent="0.25">
      <c r="A353" s="75">
        <v>17.100000000000001</v>
      </c>
      <c r="B353" s="4" t="s">
        <v>267</v>
      </c>
      <c r="C353" s="71" t="s">
        <v>14</v>
      </c>
      <c r="D353" s="71">
        <v>1</v>
      </c>
      <c r="E353" s="106">
        <v>164809.31</v>
      </c>
      <c r="F353" s="78">
        <f>E353*9%</f>
        <v>14832.837899999999</v>
      </c>
      <c r="G353" s="78">
        <f>E353*9%</f>
        <v>14832.837899999999</v>
      </c>
      <c r="H353" s="78">
        <f>E353+F353+G353</f>
        <v>194474.98579999997</v>
      </c>
      <c r="I353" s="319">
        <f>H353*D353</f>
        <v>194474.98579999997</v>
      </c>
      <c r="J353" s="110" t="s">
        <v>695</v>
      </c>
    </row>
    <row r="354" spans="1:10" x14ac:dyDescent="0.25">
      <c r="A354" s="75">
        <v>17.2</v>
      </c>
      <c r="B354" s="4" t="s">
        <v>268</v>
      </c>
      <c r="C354" s="71" t="s">
        <v>14</v>
      </c>
      <c r="D354" s="71">
        <v>1</v>
      </c>
      <c r="E354" s="106">
        <v>225750.42</v>
      </c>
      <c r="F354" s="78">
        <f>E354*9%</f>
        <v>20317.537800000002</v>
      </c>
      <c r="G354" s="78">
        <f>E354*9%</f>
        <v>20317.537800000002</v>
      </c>
      <c r="H354" s="78">
        <f>E354+F354+G354</f>
        <v>266385.49560000002</v>
      </c>
      <c r="I354" s="319">
        <f>H354*D354</f>
        <v>266385.49560000002</v>
      </c>
      <c r="J354" s="110" t="s">
        <v>696</v>
      </c>
    </row>
    <row r="355" spans="1:10" x14ac:dyDescent="0.25">
      <c r="A355" s="75">
        <v>17.3</v>
      </c>
      <c r="B355" s="4" t="s">
        <v>946</v>
      </c>
      <c r="C355" s="71" t="s">
        <v>14</v>
      </c>
      <c r="D355" s="71">
        <v>1</v>
      </c>
      <c r="E355" s="141">
        <v>400000</v>
      </c>
      <c r="F355" s="78">
        <f>E355*9%</f>
        <v>36000</v>
      </c>
      <c r="G355" s="78">
        <f>E355*9%</f>
        <v>36000</v>
      </c>
      <c r="H355" s="78">
        <f>E355+F355+G355</f>
        <v>472000</v>
      </c>
      <c r="I355" s="319">
        <f>H355*D355</f>
        <v>472000</v>
      </c>
      <c r="J355" s="448" t="s">
        <v>677</v>
      </c>
    </row>
    <row r="356" spans="1:10" ht="25.5" x14ac:dyDescent="0.25">
      <c r="A356" s="75">
        <v>17.399999999999999</v>
      </c>
      <c r="B356" s="4" t="s">
        <v>269</v>
      </c>
      <c r="C356" s="71" t="s">
        <v>58</v>
      </c>
      <c r="D356" s="71">
        <v>1</v>
      </c>
      <c r="E356" s="141">
        <v>66000</v>
      </c>
      <c r="F356" s="78">
        <f>E356*9%</f>
        <v>5940</v>
      </c>
      <c r="G356" s="78">
        <f>E356*9%</f>
        <v>5940</v>
      </c>
      <c r="H356" s="78">
        <f>E356+F356+G356</f>
        <v>77880</v>
      </c>
      <c r="I356" s="319">
        <f>H356*D356</f>
        <v>77880</v>
      </c>
      <c r="J356" s="448"/>
    </row>
    <row r="357" spans="1:10" x14ac:dyDescent="0.25">
      <c r="A357" s="142" t="s">
        <v>270</v>
      </c>
      <c r="B357" s="143" t="s">
        <v>271</v>
      </c>
      <c r="C357" s="142"/>
      <c r="D357" s="142"/>
      <c r="E357" s="133"/>
      <c r="F357" s="144"/>
      <c r="G357" s="144"/>
      <c r="H357" s="144"/>
      <c r="I357" s="317">
        <f>SUM(I316:I356)</f>
        <v>3205750.6057700003</v>
      </c>
    </row>
    <row r="358" spans="1:10" ht="28.5" x14ac:dyDescent="0.25">
      <c r="A358" s="142" t="s">
        <v>272</v>
      </c>
      <c r="B358" s="143" t="s">
        <v>273</v>
      </c>
      <c r="C358" s="142"/>
      <c r="D358" s="142"/>
      <c r="E358" s="133"/>
      <c r="F358" s="144"/>
      <c r="G358" s="144"/>
      <c r="H358" s="144"/>
      <c r="I358" s="317">
        <f>I357+I313</f>
        <v>202301188.60547853</v>
      </c>
    </row>
    <row r="359" spans="1:10" x14ac:dyDescent="0.25">
      <c r="A359" s="137"/>
      <c r="B359" s="116"/>
    </row>
  </sheetData>
  <mergeCells count="26">
    <mergeCell ref="J335:J337"/>
    <mergeCell ref="J350:J351"/>
    <mergeCell ref="J355:J356"/>
    <mergeCell ref="J50:J59"/>
    <mergeCell ref="J61:J69"/>
    <mergeCell ref="J78:J79"/>
    <mergeCell ref="J276:J277"/>
    <mergeCell ref="J121:J122"/>
    <mergeCell ref="J135:J140"/>
    <mergeCell ref="J171:J173"/>
    <mergeCell ref="A1:C4"/>
    <mergeCell ref="D1:I1"/>
    <mergeCell ref="D2:I4"/>
    <mergeCell ref="D5:E5"/>
    <mergeCell ref="F6:G6"/>
    <mergeCell ref="A225:A231"/>
    <mergeCell ref="C225:C231"/>
    <mergeCell ref="D225:D231"/>
    <mergeCell ref="J174:J175"/>
    <mergeCell ref="J200:J202"/>
    <mergeCell ref="J204:J213"/>
    <mergeCell ref="E225:E231"/>
    <mergeCell ref="G225:G231"/>
    <mergeCell ref="H225:H231"/>
    <mergeCell ref="I225:I231"/>
    <mergeCell ref="F225:F231"/>
  </mergeCells>
  <phoneticPr fontId="49" type="noConversion"/>
  <conditionalFormatting sqref="B76">
    <cfRule type="duplicateValues" dxfId="4" priority="4" stopIfTrue="1"/>
  </conditionalFormatting>
  <conditionalFormatting sqref="B77">
    <cfRule type="duplicateValues" dxfId="3" priority="3" stopIfTrue="1"/>
  </conditionalFormatting>
  <conditionalFormatting sqref="B134:B136">
    <cfRule type="duplicateValues" dxfId="2" priority="5" stopIfTrue="1"/>
  </conditionalFormatting>
  <conditionalFormatting sqref="B190">
    <cfRule type="duplicateValues" dxfId="1" priority="2" stopIfTrue="1"/>
  </conditionalFormatting>
  <dataValidations count="1">
    <dataValidation allowBlank="1" showInputMessage="1" showErrorMessage="1" prompt="Enter numeric values only" sqref="E115:E119 E121:E122 E124:E131 E133:E136 E164:E171 E174:E180 E182:E185 E193 E983116:E983117 E204:E212 E236 E278 E316 E318:E320 E323:E326 E328:E329 E331 E333 E350:E351 E353:E354 E147:E155 IV65604:IV65605 SR65604:SR65605 ACN65604:ACN65605 AMJ65604:AMJ65605 AWF65604:AWF65605 BGB65604:BGB65605 BPX65604:BPX65605 BZT65604:BZT65605 CJP65604:CJP65605 CTL65604:CTL65605 DDH65604:DDH65605 DND65604:DND65605 DWZ65604:DWZ65605 EGV65604:EGV65605 EQR65604:EQR65605 FAN65604:FAN65605 FKJ65604:FKJ65605 FUF65604:FUF65605 GEB65604:GEB65605 GNX65604:GNX65605 GXT65604:GXT65605 HHP65604:HHP65605 HRL65604:HRL65605 IBH65604:IBH65605 ILD65604:ILD65605 IUZ65604:IUZ65605 JEV65604:JEV65605 JOR65604:JOR65605 JYN65604:JYN65605 KIJ65604:KIJ65605 KSF65604:KSF65605 LCB65604:LCB65605 LLX65604:LLX65605 LVT65604:LVT65605 MFP65604:MFP65605 MPL65604:MPL65605 MZH65604:MZH65605 NJD65604:NJD65605 NSZ65604:NSZ65605 OCV65604:OCV65605 OMR65604:OMR65605 OWN65604:OWN65605 PGJ65604:PGJ65605 PQF65604:PQF65605 QAB65604:QAB65605 QJX65604:QJX65605 QTT65604:QTT65605 RDP65604:RDP65605 RNL65604:RNL65605 RXH65604:RXH65605 SHD65604:SHD65605 SQZ65604:SQZ65605 TAV65604:TAV65605 TKR65604:TKR65605 TUN65604:TUN65605 UEJ65604:UEJ65605 UOF65604:UOF65605 UYB65604:UYB65605 VHX65604:VHX65605 VRT65604:VRT65605 WBP65604:WBP65605 WLL65604:WLL65605 WVH65604:WVH65605 E65612:E65613 IV131140:IV131141 SR131140:SR131141 ACN131140:ACN131141 AMJ131140:AMJ131141 AWF131140:AWF131141 BGB131140:BGB131141 BPX131140:BPX131141 BZT131140:BZT131141 CJP131140:CJP131141 CTL131140:CTL131141 DDH131140:DDH131141 DND131140:DND131141 DWZ131140:DWZ131141 EGV131140:EGV131141 EQR131140:EQR131141 FAN131140:FAN131141 FKJ131140:FKJ131141 FUF131140:FUF131141 GEB131140:GEB131141 GNX131140:GNX131141 GXT131140:GXT131141 HHP131140:HHP131141 HRL131140:HRL131141 IBH131140:IBH131141 ILD131140:ILD131141 IUZ131140:IUZ131141 JEV131140:JEV131141 JOR131140:JOR131141 JYN131140:JYN131141 KIJ131140:KIJ131141 KSF131140:KSF131141 LCB131140:LCB131141 LLX131140:LLX131141 LVT131140:LVT131141 MFP131140:MFP131141 MPL131140:MPL131141 MZH131140:MZH131141 NJD131140:NJD131141 NSZ131140:NSZ131141 OCV131140:OCV131141 OMR131140:OMR131141 OWN131140:OWN131141 PGJ131140:PGJ131141 PQF131140:PQF131141 QAB131140:QAB131141 QJX131140:QJX131141 QTT131140:QTT131141 RDP131140:RDP131141 RNL131140:RNL131141 RXH131140:RXH131141 SHD131140:SHD131141 SQZ131140:SQZ131141 TAV131140:TAV131141 TKR131140:TKR131141 TUN131140:TUN131141 UEJ131140:UEJ131141 UOF131140:UOF131141 UYB131140:UYB131141 VHX131140:VHX131141 VRT131140:VRT131141 WBP131140:WBP131141 WLL131140:WLL131141 WVH131140:WVH131141 E131148:E131149 IV196676:IV196677 SR196676:SR196677 ACN196676:ACN196677 AMJ196676:AMJ196677 AWF196676:AWF196677 BGB196676:BGB196677 BPX196676:BPX196677 BZT196676:BZT196677 CJP196676:CJP196677 CTL196676:CTL196677 DDH196676:DDH196677 DND196676:DND196677 DWZ196676:DWZ196677 EGV196676:EGV196677 EQR196676:EQR196677 FAN196676:FAN196677 FKJ196676:FKJ196677 FUF196676:FUF196677 GEB196676:GEB196677 GNX196676:GNX196677 GXT196676:GXT196677 HHP196676:HHP196677 HRL196676:HRL196677 IBH196676:IBH196677 ILD196676:ILD196677 IUZ196676:IUZ196677 JEV196676:JEV196677 JOR196676:JOR196677 JYN196676:JYN196677 KIJ196676:KIJ196677 KSF196676:KSF196677 LCB196676:LCB196677 LLX196676:LLX196677 LVT196676:LVT196677 MFP196676:MFP196677 MPL196676:MPL196677 MZH196676:MZH196677 NJD196676:NJD196677 NSZ196676:NSZ196677 OCV196676:OCV196677 OMR196676:OMR196677 OWN196676:OWN196677 PGJ196676:PGJ196677 PQF196676:PQF196677 QAB196676:QAB196677 QJX196676:QJX196677 QTT196676:QTT196677 RDP196676:RDP196677 RNL196676:RNL196677 RXH196676:RXH196677 SHD196676:SHD196677 SQZ196676:SQZ196677 TAV196676:TAV196677 TKR196676:TKR196677 TUN196676:TUN196677 UEJ196676:UEJ196677 UOF196676:UOF196677 UYB196676:UYB196677 VHX196676:VHX196677 VRT196676:VRT196677 WBP196676:WBP196677 WLL196676:WLL196677 WVH196676:WVH196677 E196684:E196685 IV262212:IV262213 SR262212:SR262213 ACN262212:ACN262213 AMJ262212:AMJ262213 AWF262212:AWF262213 BGB262212:BGB262213 BPX262212:BPX262213 BZT262212:BZT262213 CJP262212:CJP262213 CTL262212:CTL262213 DDH262212:DDH262213 DND262212:DND262213 DWZ262212:DWZ262213 EGV262212:EGV262213 EQR262212:EQR262213 FAN262212:FAN262213 FKJ262212:FKJ262213 FUF262212:FUF262213 GEB262212:GEB262213 GNX262212:GNX262213 GXT262212:GXT262213 HHP262212:HHP262213 HRL262212:HRL262213 IBH262212:IBH262213 ILD262212:ILD262213 IUZ262212:IUZ262213 JEV262212:JEV262213 JOR262212:JOR262213 JYN262212:JYN262213 KIJ262212:KIJ262213 KSF262212:KSF262213 LCB262212:LCB262213 LLX262212:LLX262213 LVT262212:LVT262213 MFP262212:MFP262213 MPL262212:MPL262213 MZH262212:MZH262213 NJD262212:NJD262213 NSZ262212:NSZ262213 OCV262212:OCV262213 OMR262212:OMR262213 OWN262212:OWN262213 PGJ262212:PGJ262213 PQF262212:PQF262213 QAB262212:QAB262213 QJX262212:QJX262213 QTT262212:QTT262213 RDP262212:RDP262213 RNL262212:RNL262213 RXH262212:RXH262213 SHD262212:SHD262213 SQZ262212:SQZ262213 TAV262212:TAV262213 TKR262212:TKR262213 TUN262212:TUN262213 UEJ262212:UEJ262213 UOF262212:UOF262213 UYB262212:UYB262213 VHX262212:VHX262213 VRT262212:VRT262213 WBP262212:WBP262213 WLL262212:WLL262213 WVH262212:WVH262213 E262220:E262221 IV327748:IV327749 SR327748:SR327749 ACN327748:ACN327749 AMJ327748:AMJ327749 AWF327748:AWF327749 BGB327748:BGB327749 BPX327748:BPX327749 BZT327748:BZT327749 CJP327748:CJP327749 CTL327748:CTL327749 DDH327748:DDH327749 DND327748:DND327749 DWZ327748:DWZ327749 EGV327748:EGV327749 EQR327748:EQR327749 FAN327748:FAN327749 FKJ327748:FKJ327749 FUF327748:FUF327749 GEB327748:GEB327749 GNX327748:GNX327749 GXT327748:GXT327749 HHP327748:HHP327749 HRL327748:HRL327749 IBH327748:IBH327749 ILD327748:ILD327749 IUZ327748:IUZ327749 JEV327748:JEV327749 JOR327748:JOR327749 JYN327748:JYN327749 KIJ327748:KIJ327749 KSF327748:KSF327749 LCB327748:LCB327749 LLX327748:LLX327749 LVT327748:LVT327749 MFP327748:MFP327749 MPL327748:MPL327749 MZH327748:MZH327749 NJD327748:NJD327749 NSZ327748:NSZ327749 OCV327748:OCV327749 OMR327748:OMR327749 OWN327748:OWN327749 PGJ327748:PGJ327749 PQF327748:PQF327749 QAB327748:QAB327749 QJX327748:QJX327749 QTT327748:QTT327749 RDP327748:RDP327749 RNL327748:RNL327749 RXH327748:RXH327749 SHD327748:SHD327749 SQZ327748:SQZ327749 TAV327748:TAV327749 TKR327748:TKR327749 TUN327748:TUN327749 UEJ327748:UEJ327749 UOF327748:UOF327749 UYB327748:UYB327749 VHX327748:VHX327749 VRT327748:VRT327749 WBP327748:WBP327749 WLL327748:WLL327749 WVH327748:WVH327749 E327756:E327757 IV393284:IV393285 SR393284:SR393285 ACN393284:ACN393285 AMJ393284:AMJ393285 AWF393284:AWF393285 BGB393284:BGB393285 BPX393284:BPX393285 BZT393284:BZT393285 CJP393284:CJP393285 CTL393284:CTL393285 DDH393284:DDH393285 DND393284:DND393285 DWZ393284:DWZ393285 EGV393284:EGV393285 EQR393284:EQR393285 FAN393284:FAN393285 FKJ393284:FKJ393285 FUF393284:FUF393285 GEB393284:GEB393285 GNX393284:GNX393285 GXT393284:GXT393285 HHP393284:HHP393285 HRL393284:HRL393285 IBH393284:IBH393285 ILD393284:ILD393285 IUZ393284:IUZ393285 JEV393284:JEV393285 JOR393284:JOR393285 JYN393284:JYN393285 KIJ393284:KIJ393285 KSF393284:KSF393285 LCB393284:LCB393285 LLX393284:LLX393285 LVT393284:LVT393285 MFP393284:MFP393285 MPL393284:MPL393285 MZH393284:MZH393285 NJD393284:NJD393285 NSZ393284:NSZ393285 OCV393284:OCV393285 OMR393284:OMR393285 OWN393284:OWN393285 PGJ393284:PGJ393285 PQF393284:PQF393285 QAB393284:QAB393285 QJX393284:QJX393285 QTT393284:QTT393285 RDP393284:RDP393285 RNL393284:RNL393285 RXH393284:RXH393285 SHD393284:SHD393285 SQZ393284:SQZ393285 TAV393284:TAV393285 TKR393284:TKR393285 TUN393284:TUN393285 UEJ393284:UEJ393285 UOF393284:UOF393285 UYB393284:UYB393285 VHX393284:VHX393285 VRT393284:VRT393285 WBP393284:WBP393285 WLL393284:WLL393285 WVH393284:WVH393285 E393292:E393293 IV458820:IV458821 SR458820:SR458821 ACN458820:ACN458821 AMJ458820:AMJ458821 AWF458820:AWF458821 BGB458820:BGB458821 BPX458820:BPX458821 BZT458820:BZT458821 CJP458820:CJP458821 CTL458820:CTL458821 DDH458820:DDH458821 DND458820:DND458821 DWZ458820:DWZ458821 EGV458820:EGV458821 EQR458820:EQR458821 FAN458820:FAN458821 FKJ458820:FKJ458821 FUF458820:FUF458821 GEB458820:GEB458821 GNX458820:GNX458821 GXT458820:GXT458821 HHP458820:HHP458821 HRL458820:HRL458821 IBH458820:IBH458821 ILD458820:ILD458821 IUZ458820:IUZ458821 JEV458820:JEV458821 JOR458820:JOR458821 JYN458820:JYN458821 KIJ458820:KIJ458821 KSF458820:KSF458821 LCB458820:LCB458821 LLX458820:LLX458821 LVT458820:LVT458821 MFP458820:MFP458821 MPL458820:MPL458821 MZH458820:MZH458821 NJD458820:NJD458821 NSZ458820:NSZ458821 OCV458820:OCV458821 OMR458820:OMR458821 OWN458820:OWN458821 PGJ458820:PGJ458821 PQF458820:PQF458821 QAB458820:QAB458821 QJX458820:QJX458821 QTT458820:QTT458821 RDP458820:RDP458821 RNL458820:RNL458821 RXH458820:RXH458821 SHD458820:SHD458821 SQZ458820:SQZ458821 TAV458820:TAV458821 TKR458820:TKR458821 TUN458820:TUN458821 UEJ458820:UEJ458821 UOF458820:UOF458821 UYB458820:UYB458821 VHX458820:VHX458821 VRT458820:VRT458821 WBP458820:WBP458821 WLL458820:WLL458821 WVH458820:WVH458821 E458828:E458829 IV524356:IV524357 SR524356:SR524357 ACN524356:ACN524357 AMJ524356:AMJ524357 AWF524356:AWF524357 BGB524356:BGB524357 BPX524356:BPX524357 BZT524356:BZT524357 CJP524356:CJP524357 CTL524356:CTL524357 DDH524356:DDH524357 DND524356:DND524357 DWZ524356:DWZ524357 EGV524356:EGV524357 EQR524356:EQR524357 FAN524356:FAN524357 FKJ524356:FKJ524357 FUF524356:FUF524357 GEB524356:GEB524357 GNX524356:GNX524357 GXT524356:GXT524357 HHP524356:HHP524357 HRL524356:HRL524357 IBH524356:IBH524357 ILD524356:ILD524357 IUZ524356:IUZ524357 JEV524356:JEV524357 JOR524356:JOR524357 JYN524356:JYN524357 KIJ524356:KIJ524357 KSF524356:KSF524357 LCB524356:LCB524357 LLX524356:LLX524357 LVT524356:LVT524357 MFP524356:MFP524357 MPL524356:MPL524357 MZH524356:MZH524357 NJD524356:NJD524357 NSZ524356:NSZ524357 OCV524356:OCV524357 OMR524356:OMR524357 OWN524356:OWN524357 PGJ524356:PGJ524357 PQF524356:PQF524357 QAB524356:QAB524357 QJX524356:QJX524357 QTT524356:QTT524357 RDP524356:RDP524357 RNL524356:RNL524357 RXH524356:RXH524357 SHD524356:SHD524357 SQZ524356:SQZ524357 TAV524356:TAV524357 TKR524356:TKR524357 TUN524356:TUN524357 UEJ524356:UEJ524357 UOF524356:UOF524357 UYB524356:UYB524357 VHX524356:VHX524357 VRT524356:VRT524357 WBP524356:WBP524357 WLL524356:WLL524357 WVH524356:WVH524357 E524364:E524365 IV589892:IV589893 SR589892:SR589893 ACN589892:ACN589893 AMJ589892:AMJ589893 AWF589892:AWF589893 BGB589892:BGB589893 BPX589892:BPX589893 BZT589892:BZT589893 CJP589892:CJP589893 CTL589892:CTL589893 DDH589892:DDH589893 DND589892:DND589893 DWZ589892:DWZ589893 EGV589892:EGV589893 EQR589892:EQR589893 FAN589892:FAN589893 FKJ589892:FKJ589893 FUF589892:FUF589893 GEB589892:GEB589893 GNX589892:GNX589893 GXT589892:GXT589893 HHP589892:HHP589893 HRL589892:HRL589893 IBH589892:IBH589893 ILD589892:ILD589893 IUZ589892:IUZ589893 JEV589892:JEV589893 JOR589892:JOR589893 JYN589892:JYN589893 KIJ589892:KIJ589893 KSF589892:KSF589893 LCB589892:LCB589893 LLX589892:LLX589893 LVT589892:LVT589893 MFP589892:MFP589893 MPL589892:MPL589893 MZH589892:MZH589893 NJD589892:NJD589893 NSZ589892:NSZ589893 OCV589892:OCV589893 OMR589892:OMR589893 OWN589892:OWN589893 PGJ589892:PGJ589893 PQF589892:PQF589893 QAB589892:QAB589893 QJX589892:QJX589893 QTT589892:QTT589893 RDP589892:RDP589893 RNL589892:RNL589893 RXH589892:RXH589893 SHD589892:SHD589893 SQZ589892:SQZ589893 TAV589892:TAV589893 TKR589892:TKR589893 TUN589892:TUN589893 UEJ589892:UEJ589893 UOF589892:UOF589893 UYB589892:UYB589893 VHX589892:VHX589893 VRT589892:VRT589893 WBP589892:WBP589893 WLL589892:WLL589893 WVH589892:WVH589893 E589900:E589901 IV655428:IV655429 SR655428:SR655429 ACN655428:ACN655429 AMJ655428:AMJ655429 AWF655428:AWF655429 BGB655428:BGB655429 BPX655428:BPX655429 BZT655428:BZT655429 CJP655428:CJP655429 CTL655428:CTL655429 DDH655428:DDH655429 DND655428:DND655429 DWZ655428:DWZ655429 EGV655428:EGV655429 EQR655428:EQR655429 FAN655428:FAN655429 FKJ655428:FKJ655429 FUF655428:FUF655429 GEB655428:GEB655429 GNX655428:GNX655429 GXT655428:GXT655429 HHP655428:HHP655429 HRL655428:HRL655429 IBH655428:IBH655429 ILD655428:ILD655429 IUZ655428:IUZ655429 JEV655428:JEV655429 JOR655428:JOR655429 JYN655428:JYN655429 KIJ655428:KIJ655429 KSF655428:KSF655429 LCB655428:LCB655429 LLX655428:LLX655429 LVT655428:LVT655429 MFP655428:MFP655429 MPL655428:MPL655429 MZH655428:MZH655429 NJD655428:NJD655429 NSZ655428:NSZ655429 OCV655428:OCV655429 OMR655428:OMR655429 OWN655428:OWN655429 PGJ655428:PGJ655429 PQF655428:PQF655429 QAB655428:QAB655429 QJX655428:QJX655429 QTT655428:QTT655429 RDP655428:RDP655429 RNL655428:RNL655429 RXH655428:RXH655429 SHD655428:SHD655429 SQZ655428:SQZ655429 TAV655428:TAV655429 TKR655428:TKR655429 TUN655428:TUN655429 UEJ655428:UEJ655429 UOF655428:UOF655429 UYB655428:UYB655429 VHX655428:VHX655429 VRT655428:VRT655429 WBP655428:WBP655429 WLL655428:WLL655429 WVH655428:WVH655429 E655436:E655437 IV720964:IV720965 SR720964:SR720965 ACN720964:ACN720965 AMJ720964:AMJ720965 AWF720964:AWF720965 BGB720964:BGB720965 BPX720964:BPX720965 BZT720964:BZT720965 CJP720964:CJP720965 CTL720964:CTL720965 DDH720964:DDH720965 DND720964:DND720965 DWZ720964:DWZ720965 EGV720964:EGV720965 EQR720964:EQR720965 FAN720964:FAN720965 FKJ720964:FKJ720965 FUF720964:FUF720965 GEB720964:GEB720965 GNX720964:GNX720965 GXT720964:GXT720965 HHP720964:HHP720965 HRL720964:HRL720965 IBH720964:IBH720965 ILD720964:ILD720965 IUZ720964:IUZ720965 JEV720964:JEV720965 JOR720964:JOR720965 JYN720964:JYN720965 KIJ720964:KIJ720965 KSF720964:KSF720965 LCB720964:LCB720965 LLX720964:LLX720965 LVT720964:LVT720965 MFP720964:MFP720965 MPL720964:MPL720965 MZH720964:MZH720965 NJD720964:NJD720965 NSZ720964:NSZ720965 OCV720964:OCV720965 OMR720964:OMR720965 OWN720964:OWN720965 PGJ720964:PGJ720965 PQF720964:PQF720965 QAB720964:QAB720965 QJX720964:QJX720965 QTT720964:QTT720965 RDP720964:RDP720965 RNL720964:RNL720965 RXH720964:RXH720965 SHD720964:SHD720965 SQZ720964:SQZ720965 TAV720964:TAV720965 TKR720964:TKR720965 TUN720964:TUN720965 UEJ720964:UEJ720965 UOF720964:UOF720965 UYB720964:UYB720965 VHX720964:VHX720965 VRT720964:VRT720965 WBP720964:WBP720965 WLL720964:WLL720965 WVH720964:WVH720965 E720972:E720973 IV786500:IV786501 SR786500:SR786501 ACN786500:ACN786501 AMJ786500:AMJ786501 AWF786500:AWF786501 BGB786500:BGB786501 BPX786500:BPX786501 BZT786500:BZT786501 CJP786500:CJP786501 CTL786500:CTL786501 DDH786500:DDH786501 DND786500:DND786501 DWZ786500:DWZ786501 EGV786500:EGV786501 EQR786500:EQR786501 FAN786500:FAN786501 FKJ786500:FKJ786501 FUF786500:FUF786501 GEB786500:GEB786501 GNX786500:GNX786501 GXT786500:GXT786501 HHP786500:HHP786501 HRL786500:HRL786501 IBH786500:IBH786501 ILD786500:ILD786501 IUZ786500:IUZ786501 JEV786500:JEV786501 JOR786500:JOR786501 JYN786500:JYN786501 KIJ786500:KIJ786501 KSF786500:KSF786501 LCB786500:LCB786501 LLX786500:LLX786501 LVT786500:LVT786501 MFP786500:MFP786501 MPL786500:MPL786501 MZH786500:MZH786501 NJD786500:NJD786501 NSZ786500:NSZ786501 OCV786500:OCV786501 OMR786500:OMR786501 OWN786500:OWN786501 PGJ786500:PGJ786501 PQF786500:PQF786501 QAB786500:QAB786501 QJX786500:QJX786501 QTT786500:QTT786501 RDP786500:RDP786501 RNL786500:RNL786501 RXH786500:RXH786501 SHD786500:SHD786501 SQZ786500:SQZ786501 TAV786500:TAV786501 TKR786500:TKR786501 TUN786500:TUN786501 UEJ786500:UEJ786501 UOF786500:UOF786501 UYB786500:UYB786501 VHX786500:VHX786501 VRT786500:VRT786501 WBP786500:WBP786501 WLL786500:WLL786501 WVH786500:WVH786501 E786508:E786509 IV852036:IV852037 SR852036:SR852037 ACN852036:ACN852037 AMJ852036:AMJ852037 AWF852036:AWF852037 BGB852036:BGB852037 BPX852036:BPX852037 BZT852036:BZT852037 CJP852036:CJP852037 CTL852036:CTL852037 DDH852036:DDH852037 DND852036:DND852037 DWZ852036:DWZ852037 EGV852036:EGV852037 EQR852036:EQR852037 FAN852036:FAN852037 FKJ852036:FKJ852037 FUF852036:FUF852037 GEB852036:GEB852037 GNX852036:GNX852037 GXT852036:GXT852037 HHP852036:HHP852037 HRL852036:HRL852037 IBH852036:IBH852037 ILD852036:ILD852037 IUZ852036:IUZ852037 JEV852036:JEV852037 JOR852036:JOR852037 JYN852036:JYN852037 KIJ852036:KIJ852037 KSF852036:KSF852037 LCB852036:LCB852037 LLX852036:LLX852037 LVT852036:LVT852037 MFP852036:MFP852037 MPL852036:MPL852037 MZH852036:MZH852037 NJD852036:NJD852037 NSZ852036:NSZ852037 OCV852036:OCV852037 OMR852036:OMR852037 OWN852036:OWN852037 PGJ852036:PGJ852037 PQF852036:PQF852037 QAB852036:QAB852037 QJX852036:QJX852037 QTT852036:QTT852037 RDP852036:RDP852037 RNL852036:RNL852037 RXH852036:RXH852037 SHD852036:SHD852037 SQZ852036:SQZ852037 TAV852036:TAV852037 TKR852036:TKR852037 TUN852036:TUN852037 UEJ852036:UEJ852037 UOF852036:UOF852037 UYB852036:UYB852037 VHX852036:VHX852037 VRT852036:VRT852037 WBP852036:WBP852037 WLL852036:WLL852037 WVH852036:WVH852037 E852044:E852045 IV917572:IV917573 SR917572:SR917573 ACN917572:ACN917573 AMJ917572:AMJ917573 AWF917572:AWF917573 BGB917572:BGB917573 BPX917572:BPX917573 BZT917572:BZT917573 CJP917572:CJP917573 CTL917572:CTL917573 DDH917572:DDH917573 DND917572:DND917573 DWZ917572:DWZ917573 EGV917572:EGV917573 EQR917572:EQR917573 FAN917572:FAN917573 FKJ917572:FKJ917573 FUF917572:FUF917573 GEB917572:GEB917573 GNX917572:GNX917573 GXT917572:GXT917573 HHP917572:HHP917573 HRL917572:HRL917573 IBH917572:IBH917573 ILD917572:ILD917573 IUZ917572:IUZ917573 JEV917572:JEV917573 JOR917572:JOR917573 JYN917572:JYN917573 KIJ917572:KIJ917573 KSF917572:KSF917573 LCB917572:LCB917573 LLX917572:LLX917573 LVT917572:LVT917573 MFP917572:MFP917573 MPL917572:MPL917573 MZH917572:MZH917573 NJD917572:NJD917573 NSZ917572:NSZ917573 OCV917572:OCV917573 OMR917572:OMR917573 OWN917572:OWN917573 PGJ917572:PGJ917573 PQF917572:PQF917573 QAB917572:QAB917573 QJX917572:QJX917573 QTT917572:QTT917573 RDP917572:RDP917573 RNL917572:RNL917573 RXH917572:RXH917573 SHD917572:SHD917573 SQZ917572:SQZ917573 TAV917572:TAV917573 TKR917572:TKR917573 TUN917572:TUN917573 UEJ917572:UEJ917573 UOF917572:UOF917573 UYB917572:UYB917573 VHX917572:VHX917573 VRT917572:VRT917573 WBP917572:WBP917573 WLL917572:WLL917573 WVH917572:WVH917573 E917580:E917581 IV983108:IV983109 SR983108:SR983109 ACN983108:ACN983109 AMJ983108:AMJ983109 AWF983108:AWF983109 BGB983108:BGB983109 BPX983108:BPX983109 BZT983108:BZT983109 CJP983108:CJP983109 CTL983108:CTL983109 DDH983108:DDH983109 DND983108:DND983109 DWZ983108:DWZ983109 EGV983108:EGV983109 EQR983108:EQR983109 FAN983108:FAN983109 FKJ983108:FKJ983109 FUF983108:FUF983109 GEB983108:GEB983109 GNX983108:GNX983109 GXT983108:GXT983109 HHP983108:HHP983109 HRL983108:HRL983109 IBH983108:IBH983109 ILD983108:ILD983109 IUZ983108:IUZ983109 JEV983108:JEV983109 JOR983108:JOR983109 JYN983108:JYN983109 KIJ983108:KIJ983109 KSF983108:KSF983109 LCB983108:LCB983109 LLX983108:LLX983109 LVT983108:LVT983109 MFP983108:MFP983109 MPL983108:MPL983109 MZH983108:MZH983109 NJD983108:NJD983109 NSZ983108:NSZ983109 OCV983108:OCV983109 OMR983108:OMR983109 OWN983108:OWN983109 PGJ983108:PGJ983109 PQF983108:PQF983109 QAB983108:QAB983109 QJX983108:QJX983109 QTT983108:QTT983109 RDP983108:RDP983109 RNL983108:RNL983109 RXH983108:RXH983109 SHD983108:SHD983109 SQZ983108:SQZ983109 TAV983108:TAV983109 TKR983108:TKR983109 TUN983108:TUN983109 UEJ983108:UEJ983109 UOF983108:UOF983109 UYB983108:UYB983109 VHX983108:VHX983109 VRT983108:VRT983109 WBP983108:WBP983109 WLL983108:WLL983109 WVH983108:WVH983109 E199:E202 E273 E138:E140 E335:E336 E296:E312"/>
  </dataValidations>
  <pageMargins left="0.7" right="0.7" top="0.75" bottom="0.75" header="0.3" footer="0.3"/>
  <pageSetup scale="61"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06"/>
  <sheetViews>
    <sheetView view="pageBreakPreview" topLeftCell="A187" zoomScale="70" zoomScaleNormal="59" zoomScaleSheetLayoutView="70" workbookViewId="0">
      <selection activeCell="A106" sqref="A106:XFD106"/>
    </sheetView>
  </sheetViews>
  <sheetFormatPr defaultColWidth="9.140625" defaultRowHeight="15" x14ac:dyDescent="0.25"/>
  <cols>
    <col min="1" max="1" width="11.7109375" style="148" customWidth="1"/>
    <col min="2" max="2" width="100" style="148" customWidth="1"/>
    <col min="3" max="3" width="11.5703125" style="148" customWidth="1"/>
    <col min="4" max="4" width="28.85546875" style="148" customWidth="1"/>
    <col min="5" max="5" width="18.5703125" style="148" customWidth="1"/>
    <col min="6" max="6" width="17.42578125" style="148" customWidth="1"/>
    <col min="7" max="7" width="16.7109375" style="148" customWidth="1"/>
    <col min="8" max="8" width="17" style="148" customWidth="1"/>
    <col min="9" max="9" width="21.28515625" style="148" customWidth="1"/>
    <col min="10" max="10" width="21.28515625" style="151" customWidth="1"/>
    <col min="11" max="11" width="9.140625" style="148" customWidth="1"/>
    <col min="12" max="16384" width="9.140625" style="148"/>
  </cols>
  <sheetData>
    <row r="1" spans="1:10" x14ac:dyDescent="0.25">
      <c r="A1" s="451" t="s">
        <v>280</v>
      </c>
      <c r="B1" s="451"/>
      <c r="C1" s="451"/>
      <c r="D1" s="452" t="s">
        <v>281</v>
      </c>
      <c r="E1" s="452"/>
      <c r="F1" s="452"/>
      <c r="G1" s="452"/>
      <c r="H1" s="452"/>
      <c r="I1" s="452"/>
      <c r="J1" s="343"/>
    </row>
    <row r="2" spans="1:10" ht="50.25" customHeight="1" x14ac:dyDescent="0.25">
      <c r="A2" s="451"/>
      <c r="B2" s="451"/>
      <c r="C2" s="451"/>
      <c r="D2" s="453" t="s">
        <v>1027</v>
      </c>
      <c r="E2" s="454"/>
      <c r="F2" s="454"/>
      <c r="G2" s="454"/>
      <c r="H2" s="454"/>
      <c r="I2" s="455"/>
      <c r="J2" s="343"/>
    </row>
    <row r="3" spans="1:10" x14ac:dyDescent="0.25">
      <c r="A3" s="344"/>
      <c r="B3" s="345" t="s">
        <v>282</v>
      </c>
      <c r="C3" s="346"/>
      <c r="D3" s="347"/>
      <c r="E3" s="348"/>
      <c r="F3" s="456" t="s">
        <v>3</v>
      </c>
      <c r="G3" s="457"/>
      <c r="H3" s="348"/>
      <c r="I3" s="348"/>
      <c r="J3" s="343"/>
    </row>
    <row r="4" spans="1:10" ht="73.5" customHeight="1" x14ac:dyDescent="0.25">
      <c r="A4" s="72" t="s">
        <v>4</v>
      </c>
      <c r="B4" s="72" t="s">
        <v>283</v>
      </c>
      <c r="C4" s="72" t="s">
        <v>284</v>
      </c>
      <c r="D4" s="9" t="s">
        <v>1016</v>
      </c>
      <c r="E4" s="1" t="s">
        <v>8</v>
      </c>
      <c r="F4" s="1" t="s">
        <v>9</v>
      </c>
      <c r="G4" s="72" t="s">
        <v>10</v>
      </c>
      <c r="H4" s="72" t="s">
        <v>11</v>
      </c>
      <c r="I4" s="72" t="s">
        <v>12</v>
      </c>
      <c r="J4" s="343" t="s">
        <v>607</v>
      </c>
    </row>
    <row r="5" spans="1:10" x14ac:dyDescent="0.25">
      <c r="A5" s="344">
        <v>1</v>
      </c>
      <c r="B5" s="72">
        <v>2</v>
      </c>
      <c r="C5" s="115">
        <v>3</v>
      </c>
      <c r="D5" s="115">
        <v>4</v>
      </c>
      <c r="E5" s="115">
        <v>5</v>
      </c>
      <c r="F5" s="115" t="s">
        <v>285</v>
      </c>
      <c r="G5" s="115" t="s">
        <v>286</v>
      </c>
      <c r="H5" s="115" t="s">
        <v>287</v>
      </c>
      <c r="I5" s="115" t="s">
        <v>288</v>
      </c>
      <c r="J5" s="343"/>
    </row>
    <row r="6" spans="1:10" x14ac:dyDescent="0.25">
      <c r="A6" s="9" t="s">
        <v>289</v>
      </c>
      <c r="B6" s="145" t="s">
        <v>290</v>
      </c>
      <c r="C6" s="349"/>
      <c r="D6" s="349"/>
      <c r="E6" s="349"/>
      <c r="F6" s="349"/>
      <c r="G6" s="349"/>
      <c r="H6" s="349"/>
      <c r="I6" s="349"/>
      <c r="J6" s="343"/>
    </row>
    <row r="7" spans="1:10" x14ac:dyDescent="0.25">
      <c r="A7" s="350"/>
      <c r="B7" s="7" t="s">
        <v>291</v>
      </c>
      <c r="C7" s="349"/>
      <c r="D7" s="349"/>
      <c r="E7" s="349"/>
      <c r="F7" s="349"/>
      <c r="G7" s="349"/>
      <c r="H7" s="349"/>
      <c r="I7" s="349"/>
      <c r="J7" s="343"/>
    </row>
    <row r="8" spans="1:10" ht="22.5" customHeight="1" x14ac:dyDescent="0.25">
      <c r="A8" s="342">
        <v>1</v>
      </c>
      <c r="B8" s="107" t="s">
        <v>742</v>
      </c>
      <c r="C8" s="2" t="s">
        <v>14</v>
      </c>
      <c r="D8" s="9">
        <f>Supply!D9</f>
        <v>6</v>
      </c>
      <c r="E8" s="351">
        <v>7925.99</v>
      </c>
      <c r="F8" s="78">
        <f>E8*9%</f>
        <v>713.33909999999992</v>
      </c>
      <c r="G8" s="78">
        <f>E8*9%</f>
        <v>713.33909999999992</v>
      </c>
      <c r="H8" s="78">
        <f>E8+F8+G8</f>
        <v>9352.6681999999983</v>
      </c>
      <c r="I8" s="78">
        <f>H8*D8</f>
        <v>56116.009199999986</v>
      </c>
      <c r="J8" s="352" t="s">
        <v>592</v>
      </c>
    </row>
    <row r="9" spans="1:10" x14ac:dyDescent="0.25">
      <c r="A9" s="342">
        <v>2</v>
      </c>
      <c r="B9" s="107" t="s">
        <v>743</v>
      </c>
      <c r="C9" s="97"/>
      <c r="D9" s="152"/>
      <c r="E9" s="349"/>
      <c r="F9" s="349"/>
      <c r="G9" s="349"/>
      <c r="H9" s="349"/>
      <c r="I9" s="349"/>
      <c r="J9" s="343"/>
    </row>
    <row r="10" spans="1:10" x14ac:dyDescent="0.25">
      <c r="A10" s="342">
        <v>2.1</v>
      </c>
      <c r="B10" s="107" t="s">
        <v>16</v>
      </c>
      <c r="C10" s="2" t="s">
        <v>14</v>
      </c>
      <c r="D10" s="9">
        <f>Supply!D11</f>
        <v>7</v>
      </c>
      <c r="E10" s="351">
        <v>13829.2</v>
      </c>
      <c r="F10" s="78">
        <f t="shared" ref="F10:F19" si="0">E10*9%</f>
        <v>1244.6279999999999</v>
      </c>
      <c r="G10" s="78">
        <f t="shared" ref="G10:G19" si="1">E10*9%</f>
        <v>1244.6279999999999</v>
      </c>
      <c r="H10" s="78">
        <f t="shared" ref="H10:H19" si="2">E10+F10+G10</f>
        <v>16318.456000000002</v>
      </c>
      <c r="I10" s="78">
        <f t="shared" ref="I10:I19" si="3">H10*D10</f>
        <v>114229.19200000001</v>
      </c>
      <c r="J10" s="353" t="s">
        <v>593</v>
      </c>
    </row>
    <row r="11" spans="1:10" x14ac:dyDescent="0.25">
      <c r="A11" s="342">
        <v>2.2000000000000002</v>
      </c>
      <c r="B11" s="107" t="s">
        <v>17</v>
      </c>
      <c r="C11" s="2" t="s">
        <v>14</v>
      </c>
      <c r="D11" s="9">
        <f>Supply!D12</f>
        <v>0</v>
      </c>
      <c r="E11" s="351">
        <v>24355.919999999998</v>
      </c>
      <c r="F11" s="78">
        <f t="shared" si="0"/>
        <v>2192.0328</v>
      </c>
      <c r="G11" s="78">
        <f t="shared" si="1"/>
        <v>2192.0328</v>
      </c>
      <c r="H11" s="78">
        <f t="shared" si="2"/>
        <v>28739.9856</v>
      </c>
      <c r="I11" s="78">
        <f t="shared" si="3"/>
        <v>0</v>
      </c>
      <c r="J11" s="354" t="s">
        <v>594</v>
      </c>
    </row>
    <row r="12" spans="1:10" x14ac:dyDescent="0.25">
      <c r="A12" s="342">
        <v>2.2999999999999998</v>
      </c>
      <c r="B12" s="107" t="s">
        <v>18</v>
      </c>
      <c r="C12" s="2" t="s">
        <v>14</v>
      </c>
      <c r="D12" s="9">
        <f>Supply!D13</f>
        <v>2</v>
      </c>
      <c r="E12" s="351">
        <v>22291.86</v>
      </c>
      <c r="F12" s="78">
        <f t="shared" si="0"/>
        <v>2006.2674</v>
      </c>
      <c r="G12" s="78">
        <f t="shared" si="1"/>
        <v>2006.2674</v>
      </c>
      <c r="H12" s="78">
        <f t="shared" si="2"/>
        <v>26304.394800000002</v>
      </c>
      <c r="I12" s="78">
        <f t="shared" si="3"/>
        <v>52608.789600000004</v>
      </c>
      <c r="J12" s="354" t="s">
        <v>595</v>
      </c>
    </row>
    <row r="13" spans="1:10" ht="36.75" customHeight="1" x14ac:dyDescent="0.25">
      <c r="A13" s="342">
        <v>3</v>
      </c>
      <c r="B13" s="107" t="s">
        <v>744</v>
      </c>
      <c r="C13" s="2" t="s">
        <v>14</v>
      </c>
      <c r="D13" s="9">
        <f>Supply!D14</f>
        <v>6</v>
      </c>
      <c r="E13" s="351">
        <v>4458.37</v>
      </c>
      <c r="F13" s="78">
        <f t="shared" si="0"/>
        <v>401.25329999999997</v>
      </c>
      <c r="G13" s="78">
        <f t="shared" si="1"/>
        <v>401.25329999999997</v>
      </c>
      <c r="H13" s="78">
        <f t="shared" si="2"/>
        <v>5260.8766000000005</v>
      </c>
      <c r="I13" s="78">
        <f t="shared" si="3"/>
        <v>31565.259600000005</v>
      </c>
      <c r="J13" s="355" t="s">
        <v>596</v>
      </c>
    </row>
    <row r="14" spans="1:10" x14ac:dyDescent="0.25">
      <c r="A14" s="342">
        <v>4</v>
      </c>
      <c r="B14" s="107" t="s">
        <v>19</v>
      </c>
      <c r="C14" s="2" t="s">
        <v>14</v>
      </c>
      <c r="D14" s="9">
        <f>Supply!D15</f>
        <v>0</v>
      </c>
      <c r="E14" s="351">
        <v>7925.99</v>
      </c>
      <c r="F14" s="78">
        <f t="shared" si="0"/>
        <v>713.33909999999992</v>
      </c>
      <c r="G14" s="78">
        <f t="shared" si="1"/>
        <v>713.33909999999992</v>
      </c>
      <c r="H14" s="78">
        <f t="shared" si="2"/>
        <v>9352.6681999999983</v>
      </c>
      <c r="I14" s="78">
        <f t="shared" si="3"/>
        <v>0</v>
      </c>
      <c r="J14" s="356" t="s">
        <v>592</v>
      </c>
    </row>
    <row r="15" spans="1:10" x14ac:dyDescent="0.25">
      <c r="A15" s="342">
        <v>5</v>
      </c>
      <c r="B15" s="107" t="s">
        <v>20</v>
      </c>
      <c r="C15" s="2" t="s">
        <v>14</v>
      </c>
      <c r="D15" s="9">
        <f>Supply!D16</f>
        <v>10</v>
      </c>
      <c r="E15" s="351">
        <v>1816.37</v>
      </c>
      <c r="F15" s="78">
        <f t="shared" si="0"/>
        <v>163.47329999999999</v>
      </c>
      <c r="G15" s="78">
        <f t="shared" si="1"/>
        <v>163.47329999999999</v>
      </c>
      <c r="H15" s="78">
        <f t="shared" si="2"/>
        <v>2143.3166000000001</v>
      </c>
      <c r="I15" s="78">
        <f t="shared" si="3"/>
        <v>21433.166000000001</v>
      </c>
      <c r="J15" s="357" t="s">
        <v>597</v>
      </c>
    </row>
    <row r="16" spans="1:10" x14ac:dyDescent="0.25">
      <c r="A16" s="342">
        <v>6</v>
      </c>
      <c r="B16" s="107" t="s">
        <v>21</v>
      </c>
      <c r="C16" s="2" t="s">
        <v>14</v>
      </c>
      <c r="D16" s="9">
        <f>Supply!D17</f>
        <v>2</v>
      </c>
      <c r="E16" s="351">
        <v>49537.46</v>
      </c>
      <c r="F16" s="78">
        <f t="shared" si="0"/>
        <v>4458.3714</v>
      </c>
      <c r="G16" s="78">
        <f t="shared" si="1"/>
        <v>4458.3714</v>
      </c>
      <c r="H16" s="78">
        <f t="shared" si="2"/>
        <v>58454.202799999999</v>
      </c>
      <c r="I16" s="78">
        <f t="shared" si="3"/>
        <v>116908.4056</v>
      </c>
      <c r="J16" s="358" t="s">
        <v>598</v>
      </c>
    </row>
    <row r="17" spans="1:10" x14ac:dyDescent="0.25">
      <c r="A17" s="342">
        <v>7</v>
      </c>
      <c r="B17" s="107" t="s">
        <v>741</v>
      </c>
      <c r="C17" s="97"/>
      <c r="D17" s="152"/>
      <c r="E17" s="349"/>
      <c r="F17" s="349"/>
      <c r="G17" s="349"/>
      <c r="H17" s="349"/>
      <c r="I17" s="349"/>
      <c r="J17" s="358"/>
    </row>
    <row r="18" spans="1:10" x14ac:dyDescent="0.25">
      <c r="A18" s="342">
        <v>7.1</v>
      </c>
      <c r="B18" s="4" t="s">
        <v>745</v>
      </c>
      <c r="C18" s="2" t="s">
        <v>14</v>
      </c>
      <c r="D18" s="9">
        <f>Supply!D19</f>
        <v>9</v>
      </c>
      <c r="E18" s="351">
        <v>2559.44</v>
      </c>
      <c r="F18" s="78">
        <f t="shared" si="0"/>
        <v>230.34960000000001</v>
      </c>
      <c r="G18" s="78">
        <f t="shared" si="1"/>
        <v>230.34960000000001</v>
      </c>
      <c r="H18" s="78">
        <f t="shared" si="2"/>
        <v>3020.1392000000001</v>
      </c>
      <c r="I18" s="78">
        <f t="shared" si="3"/>
        <v>27181.252800000002</v>
      </c>
      <c r="J18" s="358" t="s">
        <v>599</v>
      </c>
    </row>
    <row r="19" spans="1:10" s="339" customFormat="1" ht="26.45" customHeight="1" x14ac:dyDescent="0.25">
      <c r="A19" s="323">
        <v>7.2</v>
      </c>
      <c r="B19" s="321" t="s">
        <v>973</v>
      </c>
      <c r="C19" s="322" t="s">
        <v>14</v>
      </c>
      <c r="D19" s="359">
        <f>Supply!D20</f>
        <v>3</v>
      </c>
      <c r="E19" s="360">
        <v>2559.44</v>
      </c>
      <c r="F19" s="361">
        <f t="shared" si="0"/>
        <v>230.34960000000001</v>
      </c>
      <c r="G19" s="361">
        <f t="shared" si="1"/>
        <v>230.34960000000001</v>
      </c>
      <c r="H19" s="361">
        <f t="shared" si="2"/>
        <v>3020.1392000000001</v>
      </c>
      <c r="I19" s="361">
        <f t="shared" si="3"/>
        <v>9060.4176000000007</v>
      </c>
      <c r="J19" s="362" t="s">
        <v>599</v>
      </c>
    </row>
    <row r="20" spans="1:10" s="339" customFormat="1" ht="26.45" customHeight="1" x14ac:dyDescent="0.25">
      <c r="A20" s="323">
        <v>7.3</v>
      </c>
      <c r="B20" s="321" t="s">
        <v>972</v>
      </c>
      <c r="C20" s="322" t="s">
        <v>14</v>
      </c>
      <c r="D20" s="359">
        <f>Supply!D21</f>
        <v>6</v>
      </c>
      <c r="E20" s="360">
        <v>2311.75</v>
      </c>
      <c r="F20" s="361">
        <f t="shared" ref="F20" si="4">E20*9%</f>
        <v>208.0575</v>
      </c>
      <c r="G20" s="361">
        <f t="shared" ref="G20" si="5">E20*9%</f>
        <v>208.0575</v>
      </c>
      <c r="H20" s="361">
        <f t="shared" ref="H20" si="6">E20+F20+G20</f>
        <v>2727.8649999999998</v>
      </c>
      <c r="I20" s="361">
        <f t="shared" ref="I20:I31" si="7">H20*D20</f>
        <v>16367.189999999999</v>
      </c>
      <c r="J20" s="362" t="s">
        <v>600</v>
      </c>
    </row>
    <row r="21" spans="1:10" s="339" customFormat="1" x14ac:dyDescent="0.25">
      <c r="A21" s="323">
        <v>8</v>
      </c>
      <c r="B21" s="333" t="s">
        <v>22</v>
      </c>
      <c r="C21" s="322"/>
      <c r="D21" s="359"/>
      <c r="E21" s="363"/>
      <c r="F21" s="363"/>
      <c r="G21" s="363"/>
      <c r="H21" s="363"/>
      <c r="I21" s="363"/>
      <c r="J21" s="364"/>
    </row>
    <row r="22" spans="1:10" s="339" customFormat="1" x14ac:dyDescent="0.25">
      <c r="A22" s="323">
        <v>8.1</v>
      </c>
      <c r="B22" s="334" t="str">
        <f>Supply!B23</f>
        <v>Single Isolator without Earth Switch (1250 A, feeder )</v>
      </c>
      <c r="C22" s="322" t="s">
        <v>14</v>
      </c>
      <c r="D22" s="359">
        <f>Supply!D23</f>
        <v>6</v>
      </c>
      <c r="E22" s="360">
        <v>6605</v>
      </c>
      <c r="F22" s="361">
        <f t="shared" ref="F22:F31" si="8">E22*9%</f>
        <v>594.44999999999993</v>
      </c>
      <c r="G22" s="361">
        <f t="shared" ref="G22:G31" si="9">E22*9%</f>
        <v>594.44999999999993</v>
      </c>
      <c r="H22" s="361">
        <f t="shared" ref="H22:H31" si="10">E22+F22+G22</f>
        <v>7793.9</v>
      </c>
      <c r="I22" s="361">
        <f t="shared" si="7"/>
        <v>46763.399999999994</v>
      </c>
      <c r="J22" s="362" t="s">
        <v>601</v>
      </c>
    </row>
    <row r="23" spans="1:10" s="339" customFormat="1" x14ac:dyDescent="0.25">
      <c r="A23" s="323">
        <v>8.1999999999999993</v>
      </c>
      <c r="B23" s="334" t="str">
        <f>Supply!B24</f>
        <v>Single Isolator with Earth Switch (1250 A, feeder)</v>
      </c>
      <c r="C23" s="322" t="s">
        <v>14</v>
      </c>
      <c r="D23" s="359">
        <f>Supply!D24</f>
        <v>3</v>
      </c>
      <c r="E23" s="360">
        <v>6605</v>
      </c>
      <c r="F23" s="361">
        <f t="shared" si="8"/>
        <v>594.44999999999993</v>
      </c>
      <c r="G23" s="361">
        <f t="shared" si="9"/>
        <v>594.44999999999993</v>
      </c>
      <c r="H23" s="361">
        <f t="shared" si="10"/>
        <v>7793.9</v>
      </c>
      <c r="I23" s="361">
        <f t="shared" si="7"/>
        <v>23381.699999999997</v>
      </c>
      <c r="J23" s="362" t="s">
        <v>601</v>
      </c>
    </row>
    <row r="24" spans="1:10" s="339" customFormat="1" x14ac:dyDescent="0.25">
      <c r="A24" s="323">
        <v>8.3000000000000007</v>
      </c>
      <c r="B24" s="334" t="str">
        <f>Supply!B25</f>
        <v>Single Isolator without Earth Switch (1600 A, transformer and bus coupler )</v>
      </c>
      <c r="C24" s="322" t="s">
        <v>14</v>
      </c>
      <c r="D24" s="359">
        <f>Supply!D25</f>
        <v>8</v>
      </c>
      <c r="E24" s="360">
        <v>6605</v>
      </c>
      <c r="F24" s="361">
        <f>E25*9%</f>
        <v>490.42079999999999</v>
      </c>
      <c r="G24" s="361">
        <f>E25*9%</f>
        <v>490.42079999999999</v>
      </c>
      <c r="H24" s="361">
        <f>E25+F24+G24</f>
        <v>6429.9615999999996</v>
      </c>
      <c r="I24" s="361">
        <f t="shared" si="7"/>
        <v>51439.692799999997</v>
      </c>
      <c r="J24" s="362" t="s">
        <v>601</v>
      </c>
    </row>
    <row r="25" spans="1:10" s="339" customFormat="1" x14ac:dyDescent="0.25">
      <c r="A25" s="323">
        <v>8.4</v>
      </c>
      <c r="B25" s="334" t="str">
        <f>Supply!B26</f>
        <v>Beam Mounted Single Isolator without Earth Switch(1600 A, section isolator)</v>
      </c>
      <c r="C25" s="322" t="s">
        <v>14</v>
      </c>
      <c r="D25" s="359">
        <f>Supply!D26</f>
        <v>2</v>
      </c>
      <c r="E25" s="360">
        <v>5449.12</v>
      </c>
      <c r="F25" s="361">
        <f t="shared" ref="F25:F26" si="11">E26*9%</f>
        <v>490.42079999999999</v>
      </c>
      <c r="G25" s="361">
        <f t="shared" ref="G25:G26" si="12">E26*9%</f>
        <v>490.42079999999999</v>
      </c>
      <c r="H25" s="361">
        <f t="shared" ref="H25:H26" si="13">E26+F25+G25</f>
        <v>6429.9615999999996</v>
      </c>
      <c r="I25" s="361">
        <f t="shared" si="7"/>
        <v>12859.923199999999</v>
      </c>
      <c r="J25" s="362" t="s">
        <v>602</v>
      </c>
    </row>
    <row r="26" spans="1:10" s="339" customFormat="1" x14ac:dyDescent="0.25">
      <c r="A26" s="323">
        <v>8.5</v>
      </c>
      <c r="B26" s="334" t="str">
        <f>Supply!B27</f>
        <v>Beam Mounted Single Isolator without Earth Switch(1250 A, station supply)</v>
      </c>
      <c r="C26" s="322" t="s">
        <v>14</v>
      </c>
      <c r="D26" s="359">
        <f>Supply!D27</f>
        <v>1</v>
      </c>
      <c r="E26" s="360">
        <v>5449.12</v>
      </c>
      <c r="F26" s="361">
        <f t="shared" si="11"/>
        <v>104.02829999999999</v>
      </c>
      <c r="G26" s="361">
        <f t="shared" si="12"/>
        <v>104.02829999999999</v>
      </c>
      <c r="H26" s="361">
        <f t="shared" si="13"/>
        <v>1363.9265999999998</v>
      </c>
      <c r="I26" s="361">
        <f t="shared" si="7"/>
        <v>1363.9265999999998</v>
      </c>
      <c r="J26" s="362" t="s">
        <v>602</v>
      </c>
    </row>
    <row r="27" spans="1:10" s="339" customFormat="1" ht="25.5" x14ac:dyDescent="0.25">
      <c r="A27" s="323">
        <v>9</v>
      </c>
      <c r="B27" s="334" t="s">
        <v>746</v>
      </c>
      <c r="C27" s="322" t="s">
        <v>14</v>
      </c>
      <c r="D27" s="359">
        <f>Supply!D28</f>
        <v>18</v>
      </c>
      <c r="E27" s="360">
        <v>1155.8699999999999</v>
      </c>
      <c r="F27" s="361">
        <f t="shared" si="8"/>
        <v>104.02829999999999</v>
      </c>
      <c r="G27" s="361">
        <f t="shared" si="9"/>
        <v>104.02829999999999</v>
      </c>
      <c r="H27" s="361">
        <f t="shared" si="10"/>
        <v>1363.9265999999998</v>
      </c>
      <c r="I27" s="361">
        <f t="shared" si="7"/>
        <v>24550.678799999994</v>
      </c>
      <c r="J27" s="362" t="s">
        <v>603</v>
      </c>
    </row>
    <row r="28" spans="1:10" s="339" customFormat="1" x14ac:dyDescent="0.25">
      <c r="A28" s="323">
        <v>10</v>
      </c>
      <c r="B28" s="334" t="s">
        <v>747</v>
      </c>
      <c r="C28" s="322" t="s">
        <v>14</v>
      </c>
      <c r="D28" s="359">
        <f>Supply!D29</f>
        <v>3</v>
      </c>
      <c r="E28" s="360">
        <v>2311.75</v>
      </c>
      <c r="F28" s="361">
        <f t="shared" si="8"/>
        <v>208.0575</v>
      </c>
      <c r="G28" s="361">
        <f t="shared" si="9"/>
        <v>208.0575</v>
      </c>
      <c r="H28" s="361">
        <f t="shared" si="10"/>
        <v>2727.8649999999998</v>
      </c>
      <c r="I28" s="361">
        <f t="shared" si="7"/>
        <v>8183.5949999999993</v>
      </c>
      <c r="J28" s="362" t="s">
        <v>604</v>
      </c>
    </row>
    <row r="29" spans="1:10" s="339" customFormat="1" x14ac:dyDescent="0.25">
      <c r="A29" s="323">
        <v>11</v>
      </c>
      <c r="B29" s="334" t="str">
        <f>Supply!B30</f>
        <v>36 KV,31.5KA, Vacuum Circuit Breaker with supporting Structure. Facilities for integration with SAS as per the site requirement.</v>
      </c>
      <c r="C29" s="322" t="s">
        <v>14</v>
      </c>
      <c r="D29" s="359"/>
      <c r="E29" s="360"/>
      <c r="F29" s="361"/>
      <c r="G29" s="361"/>
      <c r="H29" s="361"/>
      <c r="I29" s="361"/>
      <c r="J29" s="365"/>
    </row>
    <row r="30" spans="1:10" s="339" customFormat="1" x14ac:dyDescent="0.25">
      <c r="A30" s="323">
        <v>11.1</v>
      </c>
      <c r="B30" s="334" t="str">
        <f>Supply!B31</f>
        <v>36 KV , 1600 A Vacuum Circuit breaker with supporting Structure. Facilities for integration with SAS as per the site requirement( transformer  and bus coupler )</v>
      </c>
      <c r="C30" s="322" t="s">
        <v>14</v>
      </c>
      <c r="D30" s="359">
        <f>Supply!D31</f>
        <v>6</v>
      </c>
      <c r="E30" s="360">
        <v>23777.98</v>
      </c>
      <c r="F30" s="361">
        <f t="shared" ref="F30" si="14">E30*9%</f>
        <v>2140.0182</v>
      </c>
      <c r="G30" s="361">
        <f t="shared" ref="G30" si="15">E30*9%</f>
        <v>2140.0182</v>
      </c>
      <c r="H30" s="361">
        <f t="shared" ref="H30" si="16">E30+F30+G30</f>
        <v>28058.016399999997</v>
      </c>
      <c r="I30" s="361">
        <f>H30*D30</f>
        <v>168348.09839999999</v>
      </c>
      <c r="J30" s="362" t="s">
        <v>605</v>
      </c>
    </row>
    <row r="31" spans="1:10" x14ac:dyDescent="0.25">
      <c r="A31" s="342">
        <v>12</v>
      </c>
      <c r="B31" s="107" t="s">
        <v>24</v>
      </c>
      <c r="C31" s="2" t="s">
        <v>14</v>
      </c>
      <c r="D31" s="9">
        <f>Supply!D32</f>
        <v>20</v>
      </c>
      <c r="E31" s="351">
        <v>643.99</v>
      </c>
      <c r="F31" s="78">
        <f t="shared" si="8"/>
        <v>57.959099999999999</v>
      </c>
      <c r="G31" s="78">
        <f t="shared" si="9"/>
        <v>57.959099999999999</v>
      </c>
      <c r="H31" s="78">
        <f t="shared" si="10"/>
        <v>759.90820000000008</v>
      </c>
      <c r="I31" s="78">
        <f t="shared" si="7"/>
        <v>15198.164000000001</v>
      </c>
      <c r="J31" s="358" t="s">
        <v>606</v>
      </c>
    </row>
    <row r="32" spans="1:10" ht="76.5" customHeight="1" x14ac:dyDescent="0.25">
      <c r="A32" s="9">
        <v>13</v>
      </c>
      <c r="B32" s="7" t="s">
        <v>1017</v>
      </c>
      <c r="C32" s="70"/>
      <c r="D32" s="70"/>
      <c r="E32" s="70"/>
      <c r="F32" s="70"/>
      <c r="G32" s="70"/>
      <c r="H32" s="70"/>
      <c r="I32" s="70"/>
      <c r="J32" s="343"/>
    </row>
    <row r="33" spans="1:10" x14ac:dyDescent="0.25">
      <c r="A33" s="9">
        <v>13.1</v>
      </c>
      <c r="B33" s="6" t="s">
        <v>436</v>
      </c>
      <c r="C33" s="366" t="s">
        <v>292</v>
      </c>
      <c r="D33" s="9">
        <v>2000</v>
      </c>
      <c r="E33" s="351">
        <v>181.64</v>
      </c>
      <c r="F33" s="78">
        <f>E33*9%</f>
        <v>16.3476</v>
      </c>
      <c r="G33" s="78">
        <f>E33*9%</f>
        <v>16.3476</v>
      </c>
      <c r="H33" s="78">
        <f>E33+F33+G33</f>
        <v>214.33519999999999</v>
      </c>
      <c r="I33" s="78">
        <f>H33*D33</f>
        <v>428670.39999999997</v>
      </c>
      <c r="J33" s="367" t="s">
        <v>608</v>
      </c>
    </row>
    <row r="34" spans="1:10" x14ac:dyDescent="0.25">
      <c r="A34" s="9">
        <v>13.2</v>
      </c>
      <c r="B34" s="6" t="s">
        <v>437</v>
      </c>
      <c r="C34" s="366" t="s">
        <v>292</v>
      </c>
      <c r="D34" s="9">
        <v>500</v>
      </c>
      <c r="E34" s="351">
        <v>247.93</v>
      </c>
      <c r="F34" s="78">
        <f>E34*9%</f>
        <v>22.313700000000001</v>
      </c>
      <c r="G34" s="78">
        <f>E34*9%</f>
        <v>22.313700000000001</v>
      </c>
      <c r="H34" s="78">
        <f>E34+F34+G34</f>
        <v>292.55739999999997</v>
      </c>
      <c r="I34" s="78">
        <f>H34*D34</f>
        <v>146278.69999999998</v>
      </c>
      <c r="J34" s="367" t="s">
        <v>609</v>
      </c>
    </row>
    <row r="35" spans="1:10" x14ac:dyDescent="0.25">
      <c r="A35" s="9">
        <v>13.3</v>
      </c>
      <c r="B35" s="107" t="s">
        <v>36</v>
      </c>
      <c r="C35" s="366" t="s">
        <v>292</v>
      </c>
      <c r="D35" s="9">
        <v>75</v>
      </c>
      <c r="E35" s="351">
        <v>115.59</v>
      </c>
      <c r="F35" s="78">
        <f>E35*9%</f>
        <v>10.4031</v>
      </c>
      <c r="G35" s="78">
        <f>E35*9%</f>
        <v>10.4031</v>
      </c>
      <c r="H35" s="78">
        <f>E35+F35+G35</f>
        <v>136.39619999999999</v>
      </c>
      <c r="I35" s="78">
        <f>H35*D35</f>
        <v>10229.715</v>
      </c>
      <c r="J35" s="367" t="s">
        <v>610</v>
      </c>
    </row>
    <row r="36" spans="1:10" x14ac:dyDescent="0.25">
      <c r="A36" s="368" t="s">
        <v>843</v>
      </c>
      <c r="B36" s="7" t="s">
        <v>294</v>
      </c>
      <c r="C36" s="349"/>
      <c r="D36" s="349"/>
      <c r="E36" s="349"/>
      <c r="F36" s="349"/>
      <c r="G36" s="349"/>
      <c r="H36" s="349"/>
      <c r="I36" s="349"/>
      <c r="J36" s="343"/>
    </row>
    <row r="37" spans="1:10" ht="204" customHeight="1" x14ac:dyDescent="0.25">
      <c r="A37" s="368" t="s">
        <v>844</v>
      </c>
      <c r="B37" s="6" t="s">
        <v>948</v>
      </c>
      <c r="C37" s="349"/>
      <c r="D37" s="349"/>
      <c r="E37" s="349"/>
      <c r="F37" s="349"/>
      <c r="G37" s="349"/>
      <c r="H37" s="349"/>
      <c r="I37" s="349"/>
      <c r="J37" s="343"/>
    </row>
    <row r="38" spans="1:10" ht="21" customHeight="1" x14ac:dyDescent="0.25">
      <c r="A38" s="9" t="s">
        <v>792</v>
      </c>
      <c r="B38" s="6" t="s">
        <v>949</v>
      </c>
      <c r="C38" s="9" t="s">
        <v>37</v>
      </c>
      <c r="D38" s="369">
        <f>ROUNDDOWN(Supply!D73*1000/5.9,0)</f>
        <v>3728</v>
      </c>
      <c r="E38" s="351">
        <v>108.47</v>
      </c>
      <c r="F38" s="78">
        <f t="shared" ref="F38:F42" si="17">E38*9%</f>
        <v>9.7622999999999998</v>
      </c>
      <c r="G38" s="78">
        <f t="shared" ref="G38:G42" si="18">E38*9%</f>
        <v>9.7622999999999998</v>
      </c>
      <c r="H38" s="78">
        <f t="shared" ref="H38:H42" si="19">E38+F38+G38</f>
        <v>127.99459999999999</v>
      </c>
      <c r="I38" s="78">
        <f t="shared" ref="I38:I42" si="20">H38*D38</f>
        <v>477163.86879999994</v>
      </c>
      <c r="J38" s="367" t="s">
        <v>611</v>
      </c>
    </row>
    <row r="39" spans="1:10" ht="41.25" customHeight="1" x14ac:dyDescent="0.25">
      <c r="A39" s="9" t="s">
        <v>793</v>
      </c>
      <c r="B39" s="6" t="s">
        <v>295</v>
      </c>
      <c r="C39" s="9" t="s">
        <v>37</v>
      </c>
      <c r="D39" s="9">
        <f>ROUNDDOWN(Supply!D74*1000/2.363,0)</f>
        <v>10156</v>
      </c>
      <c r="E39" s="351">
        <v>85.22</v>
      </c>
      <c r="F39" s="78">
        <f t="shared" si="17"/>
        <v>7.6697999999999995</v>
      </c>
      <c r="G39" s="78">
        <f t="shared" si="18"/>
        <v>7.6697999999999995</v>
      </c>
      <c r="H39" s="78">
        <f t="shared" si="19"/>
        <v>100.55959999999999</v>
      </c>
      <c r="I39" s="78">
        <f t="shared" si="20"/>
        <v>1021283.2975999999</v>
      </c>
      <c r="J39" s="367" t="s">
        <v>612</v>
      </c>
    </row>
    <row r="40" spans="1:10" ht="36.75" customHeight="1" x14ac:dyDescent="0.25">
      <c r="A40" s="9" t="s">
        <v>794</v>
      </c>
      <c r="B40" s="6" t="s">
        <v>296</v>
      </c>
      <c r="C40" s="9" t="s">
        <v>14</v>
      </c>
      <c r="D40" s="9">
        <f>Supply!D75</f>
        <v>140</v>
      </c>
      <c r="E40" s="351">
        <v>2944.11</v>
      </c>
      <c r="F40" s="78">
        <f t="shared" si="17"/>
        <v>264.9699</v>
      </c>
      <c r="G40" s="78">
        <f t="shared" si="18"/>
        <v>264.9699</v>
      </c>
      <c r="H40" s="78">
        <f t="shared" si="19"/>
        <v>3474.0498000000002</v>
      </c>
      <c r="I40" s="78">
        <f t="shared" si="20"/>
        <v>486366.97200000001</v>
      </c>
      <c r="J40" s="367" t="s">
        <v>613</v>
      </c>
    </row>
    <row r="41" spans="1:10" ht="38.25" customHeight="1" x14ac:dyDescent="0.25">
      <c r="A41" s="9" t="s">
        <v>795</v>
      </c>
      <c r="B41" s="370" t="s">
        <v>760</v>
      </c>
      <c r="C41" s="371" t="s">
        <v>104</v>
      </c>
      <c r="D41" s="372">
        <v>1</v>
      </c>
      <c r="E41" s="373">
        <v>50000</v>
      </c>
      <c r="F41" s="8">
        <f t="shared" si="17"/>
        <v>4500</v>
      </c>
      <c r="G41" s="8">
        <f t="shared" si="18"/>
        <v>4500</v>
      </c>
      <c r="H41" s="8">
        <f t="shared" si="19"/>
        <v>59000</v>
      </c>
      <c r="I41" s="8">
        <f t="shared" si="20"/>
        <v>59000</v>
      </c>
      <c r="J41" s="343" t="s">
        <v>734</v>
      </c>
    </row>
    <row r="42" spans="1:10" ht="38.25" customHeight="1" x14ac:dyDescent="0.25">
      <c r="A42" s="9" t="s">
        <v>796</v>
      </c>
      <c r="B42" s="11" t="s">
        <v>761</v>
      </c>
      <c r="C42" s="9" t="s">
        <v>334</v>
      </c>
      <c r="D42" s="9">
        <v>1</v>
      </c>
      <c r="E42" s="374">
        <v>100000</v>
      </c>
      <c r="F42" s="8">
        <f t="shared" si="17"/>
        <v>9000</v>
      </c>
      <c r="G42" s="8">
        <f t="shared" si="18"/>
        <v>9000</v>
      </c>
      <c r="H42" s="8">
        <f t="shared" si="19"/>
        <v>118000</v>
      </c>
      <c r="I42" s="8">
        <f t="shared" si="20"/>
        <v>118000</v>
      </c>
      <c r="J42" s="343" t="s">
        <v>734</v>
      </c>
    </row>
    <row r="43" spans="1:10" ht="23.25" customHeight="1" x14ac:dyDescent="0.25">
      <c r="A43" s="369">
        <v>15</v>
      </c>
      <c r="B43" s="6" t="s">
        <v>297</v>
      </c>
      <c r="C43" s="349"/>
      <c r="D43" s="349"/>
      <c r="E43" s="349"/>
      <c r="F43" s="349"/>
      <c r="G43" s="349"/>
      <c r="H43" s="349"/>
      <c r="I43" s="349"/>
      <c r="J43" s="343"/>
    </row>
    <row r="44" spans="1:10" x14ac:dyDescent="0.25">
      <c r="A44" s="9">
        <v>15.1</v>
      </c>
      <c r="B44" s="6" t="s">
        <v>64</v>
      </c>
      <c r="C44" s="366" t="s">
        <v>37</v>
      </c>
      <c r="D44" s="342">
        <f>Supply!D79</f>
        <v>400</v>
      </c>
      <c r="E44" s="351">
        <f>79*1.05</f>
        <v>82.95</v>
      </c>
      <c r="F44" s="78">
        <f>E44*9%</f>
        <v>7.4654999999999996</v>
      </c>
      <c r="G44" s="78">
        <f>E44*9%</f>
        <v>7.4654999999999996</v>
      </c>
      <c r="H44" s="78">
        <f>E44+F44+G44</f>
        <v>97.881000000000014</v>
      </c>
      <c r="I44" s="78">
        <f>H44*D44</f>
        <v>39152.400000000009</v>
      </c>
      <c r="J44" s="375" t="s">
        <v>729</v>
      </c>
    </row>
    <row r="45" spans="1:10" x14ac:dyDescent="0.25">
      <c r="A45" s="9">
        <v>15.2</v>
      </c>
      <c r="B45" s="6" t="s">
        <v>65</v>
      </c>
      <c r="C45" s="366" t="s">
        <v>37</v>
      </c>
      <c r="D45" s="342">
        <f>Supply!D80</f>
        <v>500</v>
      </c>
      <c r="E45" s="351">
        <f>56*1.05</f>
        <v>58.800000000000004</v>
      </c>
      <c r="F45" s="78">
        <f>E45*9%</f>
        <v>5.2919999999999998</v>
      </c>
      <c r="G45" s="78">
        <f>E45*9%</f>
        <v>5.2919999999999998</v>
      </c>
      <c r="H45" s="78">
        <f>E45+F45+G45</f>
        <v>69.384</v>
      </c>
      <c r="I45" s="78">
        <f>H45*D45</f>
        <v>34692</v>
      </c>
      <c r="J45" s="375" t="s">
        <v>729</v>
      </c>
    </row>
    <row r="46" spans="1:10" ht="18.600000000000001" customHeight="1" x14ac:dyDescent="0.25">
      <c r="A46" s="9">
        <v>15.3</v>
      </c>
      <c r="B46" s="6" t="s">
        <v>66</v>
      </c>
      <c r="C46" s="366" t="s">
        <v>37</v>
      </c>
      <c r="D46" s="342">
        <f>Supply!D81</f>
        <v>300</v>
      </c>
      <c r="E46" s="351">
        <f>51*1.05</f>
        <v>53.550000000000004</v>
      </c>
      <c r="F46" s="78">
        <f>E46*9%</f>
        <v>4.8195000000000006</v>
      </c>
      <c r="G46" s="78">
        <f>E46*9%</f>
        <v>4.8195000000000006</v>
      </c>
      <c r="H46" s="78">
        <f>E46+F46+G46</f>
        <v>63.189</v>
      </c>
      <c r="I46" s="78">
        <f>H46*D46</f>
        <v>18956.7</v>
      </c>
      <c r="J46" s="375" t="s">
        <v>729</v>
      </c>
    </row>
    <row r="47" spans="1:10" x14ac:dyDescent="0.25">
      <c r="A47" s="9">
        <v>15.4</v>
      </c>
      <c r="B47" s="6" t="s">
        <v>67</v>
      </c>
      <c r="C47" s="366" t="s">
        <v>60</v>
      </c>
      <c r="D47" s="342">
        <f>Supply!D82</f>
        <v>1.5</v>
      </c>
      <c r="E47" s="351">
        <f>4140*1.05</f>
        <v>4347</v>
      </c>
      <c r="F47" s="78">
        <f>E47*9%</f>
        <v>391.22999999999996</v>
      </c>
      <c r="G47" s="78">
        <f>E47*9%</f>
        <v>391.22999999999996</v>
      </c>
      <c r="H47" s="78">
        <f>E47+F47+G47</f>
        <v>5129.4599999999991</v>
      </c>
      <c r="I47" s="78">
        <f>H47*D47</f>
        <v>7694.1899999999987</v>
      </c>
      <c r="J47" s="375" t="s">
        <v>729</v>
      </c>
    </row>
    <row r="48" spans="1:10" x14ac:dyDescent="0.25">
      <c r="A48" s="9">
        <v>16</v>
      </c>
      <c r="B48" s="7" t="s">
        <v>68</v>
      </c>
      <c r="C48" s="376"/>
      <c r="D48" s="152"/>
      <c r="E48" s="376"/>
      <c r="F48" s="376"/>
      <c r="G48" s="376"/>
      <c r="H48" s="376"/>
      <c r="I48" s="376"/>
      <c r="J48" s="343"/>
    </row>
    <row r="49" spans="1:10" x14ac:dyDescent="0.25">
      <c r="A49" s="9">
        <v>16.100000000000001</v>
      </c>
      <c r="B49" s="7" t="str">
        <f>Supply!B84</f>
        <v>DIFFERENT TYPES OF COLUMNS WITH DETAILS - With Spike</v>
      </c>
      <c r="C49" s="376"/>
      <c r="D49" s="152"/>
      <c r="E49" s="376"/>
      <c r="F49" s="376"/>
      <c r="G49" s="376"/>
      <c r="H49" s="376"/>
      <c r="I49" s="376"/>
      <c r="J49" s="343"/>
    </row>
    <row r="50" spans="1:10" x14ac:dyDescent="0.25">
      <c r="A50" s="9" t="s">
        <v>69</v>
      </c>
      <c r="B50" s="6" t="str">
        <f>Supply!B85</f>
        <v>T1S - 132 KV(Nominal unit wt- 1.2 MT) =10 Sets</v>
      </c>
      <c r="C50" s="9" t="s">
        <v>60</v>
      </c>
      <c r="D50" s="78">
        <f>Supply!D85</f>
        <v>12</v>
      </c>
      <c r="E50" s="152"/>
      <c r="F50" s="152"/>
      <c r="G50" s="152"/>
      <c r="H50" s="152"/>
      <c r="I50" s="152"/>
      <c r="J50" s="343"/>
    </row>
    <row r="51" spans="1:10" x14ac:dyDescent="0.25">
      <c r="A51" s="9" t="s">
        <v>70</v>
      </c>
      <c r="B51" s="6" t="str">
        <f>Supply!B86</f>
        <v>T4S - 132KV  (Nominal unit wt- 0.95 MT) =7  Sets</v>
      </c>
      <c r="C51" s="9" t="s">
        <v>60</v>
      </c>
      <c r="D51" s="78">
        <f>Supply!D86</f>
        <v>6.6499999999999995</v>
      </c>
      <c r="E51" s="152"/>
      <c r="F51" s="152"/>
      <c r="G51" s="152"/>
      <c r="H51" s="152"/>
      <c r="I51" s="152"/>
      <c r="J51" s="343"/>
    </row>
    <row r="52" spans="1:10" x14ac:dyDescent="0.25">
      <c r="A52" s="9" t="s">
        <v>71</v>
      </c>
      <c r="B52" s="6" t="str">
        <f>Supply!B87</f>
        <v>T8S - 33KV(Nominal unit wt- 0.83 MT) = 8  Sets</v>
      </c>
      <c r="C52" s="9" t="s">
        <v>60</v>
      </c>
      <c r="D52" s="78">
        <f>Supply!D87</f>
        <v>6.64</v>
      </c>
      <c r="E52" s="152"/>
      <c r="F52" s="152"/>
      <c r="G52" s="152"/>
      <c r="H52" s="152"/>
      <c r="I52" s="152"/>
      <c r="J52" s="343"/>
    </row>
    <row r="53" spans="1:10" x14ac:dyDescent="0.25">
      <c r="A53" s="9" t="s">
        <v>72</v>
      </c>
      <c r="B53" s="6" t="str">
        <f>Supply!B88</f>
        <v>T9S - 33KV(Nominal unit wt- 0.6 MT)=6  Sets</v>
      </c>
      <c r="C53" s="9" t="s">
        <v>60</v>
      </c>
      <c r="D53" s="78">
        <f>Supply!D88</f>
        <v>3.5999999999999996</v>
      </c>
      <c r="E53" s="152"/>
      <c r="F53" s="152"/>
      <c r="G53" s="152"/>
      <c r="H53" s="152"/>
      <c r="I53" s="152"/>
      <c r="J53" s="343"/>
    </row>
    <row r="54" spans="1:10" x14ac:dyDescent="0.25">
      <c r="A54" s="9">
        <v>16.2</v>
      </c>
      <c r="B54" s="7" t="s">
        <v>73</v>
      </c>
      <c r="C54" s="376"/>
      <c r="D54" s="376"/>
      <c r="E54" s="152"/>
      <c r="F54" s="152"/>
      <c r="G54" s="152"/>
      <c r="H54" s="152"/>
      <c r="I54" s="152"/>
      <c r="J54" s="343"/>
    </row>
    <row r="55" spans="1:10" x14ac:dyDescent="0.25">
      <c r="A55" s="9" t="s">
        <v>86</v>
      </c>
      <c r="B55" s="6" t="str">
        <f>Supply!B90</f>
        <v>G1  - 132 KV(Nominal unit wt- 0.62 MT) = 26  Sets</v>
      </c>
      <c r="C55" s="9" t="s">
        <v>60</v>
      </c>
      <c r="D55" s="78">
        <f>Supply!D90</f>
        <v>16.12</v>
      </c>
      <c r="E55" s="152"/>
      <c r="F55" s="152"/>
      <c r="G55" s="152"/>
      <c r="H55" s="152"/>
      <c r="I55" s="152"/>
      <c r="J55" s="343"/>
    </row>
    <row r="56" spans="1:10" x14ac:dyDescent="0.25">
      <c r="A56" s="9" t="s">
        <v>88</v>
      </c>
      <c r="B56" s="6" t="str">
        <f>Supply!B91</f>
        <v>G2  - 132 KV(NOMINAL UNIT WT- 0.9 MT) =6 Sets</v>
      </c>
      <c r="C56" s="9" t="s">
        <v>60</v>
      </c>
      <c r="D56" s="78">
        <f>Supply!D91</f>
        <v>5.4</v>
      </c>
      <c r="E56" s="152"/>
      <c r="F56" s="152"/>
      <c r="G56" s="152"/>
      <c r="H56" s="152"/>
      <c r="I56" s="152"/>
      <c r="J56" s="343"/>
    </row>
    <row r="57" spans="1:10" x14ac:dyDescent="0.25">
      <c r="A57" s="9" t="s">
        <v>90</v>
      </c>
      <c r="B57" s="6" t="str">
        <f>Supply!B92</f>
        <v>G6 - 33KV (NOMINAL UNIT WT- 0.53 MT) = 2  Sets</v>
      </c>
      <c r="C57" s="9" t="s">
        <v>60</v>
      </c>
      <c r="D57" s="78">
        <f>Supply!D92</f>
        <v>1.06</v>
      </c>
      <c r="E57" s="152"/>
      <c r="F57" s="152"/>
      <c r="G57" s="152"/>
      <c r="H57" s="152"/>
      <c r="I57" s="152"/>
      <c r="J57" s="343"/>
    </row>
    <row r="58" spans="1:10" x14ac:dyDescent="0.25">
      <c r="A58" s="9" t="s">
        <v>92</v>
      </c>
      <c r="B58" s="6" t="str">
        <f>Supply!B93</f>
        <v>G4  - 33KV(NOMINAL UNIT WT- 0.4 MT) =4 Sets</v>
      </c>
      <c r="C58" s="9" t="s">
        <v>60</v>
      </c>
      <c r="D58" s="78">
        <f>Supply!D93</f>
        <v>1.6</v>
      </c>
      <c r="E58" s="152"/>
      <c r="F58" s="152"/>
      <c r="G58" s="152"/>
      <c r="H58" s="152"/>
      <c r="I58" s="152"/>
      <c r="J58" s="343"/>
    </row>
    <row r="59" spans="1:10" ht="31.5" customHeight="1" x14ac:dyDescent="0.25">
      <c r="A59" s="9" t="s">
        <v>94</v>
      </c>
      <c r="B59" s="6" t="str">
        <f>Supply!B94</f>
        <v>G4X  - 33KV (NOMINAL UNIT WT- 0.52 MT) =4  Sets</v>
      </c>
      <c r="C59" s="9" t="s">
        <v>60</v>
      </c>
      <c r="D59" s="78">
        <f>Supply!D94</f>
        <v>2.08</v>
      </c>
      <c r="E59" s="152"/>
      <c r="F59" s="152"/>
      <c r="G59" s="152"/>
      <c r="H59" s="152"/>
      <c r="I59" s="152"/>
      <c r="J59" s="343"/>
    </row>
    <row r="60" spans="1:10" x14ac:dyDescent="0.25">
      <c r="A60" s="9">
        <v>16.3</v>
      </c>
      <c r="B60" s="7" t="s">
        <v>74</v>
      </c>
      <c r="C60" s="366" t="s">
        <v>60</v>
      </c>
      <c r="D60" s="377">
        <f>SUM(D50:D59)</f>
        <v>55.150000000000006</v>
      </c>
      <c r="E60" s="351">
        <v>5733.27</v>
      </c>
      <c r="F60" s="78">
        <f>E60*9%</f>
        <v>515.99430000000007</v>
      </c>
      <c r="G60" s="78">
        <f>E60*9%</f>
        <v>515.99430000000007</v>
      </c>
      <c r="H60" s="78">
        <f>E60+F60+G60</f>
        <v>6765.258600000001</v>
      </c>
      <c r="I60" s="78">
        <f>H60*D60</f>
        <v>373104.01179000008</v>
      </c>
      <c r="J60" s="378" t="s">
        <v>614</v>
      </c>
    </row>
    <row r="61" spans="1:10" x14ac:dyDescent="0.25">
      <c r="A61" s="9">
        <v>16.399999999999999</v>
      </c>
      <c r="B61" s="7" t="s">
        <v>75</v>
      </c>
      <c r="C61" s="376"/>
      <c r="D61" s="152"/>
      <c r="E61" s="152"/>
      <c r="F61" s="152"/>
      <c r="G61" s="152"/>
      <c r="H61" s="152"/>
      <c r="I61" s="152"/>
      <c r="J61" s="343"/>
    </row>
    <row r="62" spans="1:10" x14ac:dyDescent="0.25">
      <c r="A62" s="9" t="s">
        <v>797</v>
      </c>
      <c r="B62" s="6" t="str">
        <f>Supply!B97</f>
        <v>Structure for 132KV CT (Unit Weight - 214.546 Kg) =6 Nos</v>
      </c>
      <c r="C62" s="366" t="s">
        <v>60</v>
      </c>
      <c r="D62" s="78">
        <f>Supply!D97</f>
        <v>1.2869999999999999</v>
      </c>
      <c r="E62" s="376"/>
      <c r="F62" s="376"/>
      <c r="G62" s="376"/>
      <c r="H62" s="376"/>
      <c r="I62" s="376"/>
      <c r="J62" s="343"/>
    </row>
    <row r="63" spans="1:10" x14ac:dyDescent="0.25">
      <c r="A63" s="9" t="s">
        <v>798</v>
      </c>
      <c r="B63" s="6" t="str">
        <f>Supply!B98</f>
        <v>Structure for 132KV IVTs (Unit Weight - 231.195 Kg) =0 Nos</v>
      </c>
      <c r="C63" s="366" t="s">
        <v>60</v>
      </c>
      <c r="D63" s="78">
        <f>Supply!D98</f>
        <v>0</v>
      </c>
      <c r="E63" s="376"/>
      <c r="F63" s="376"/>
      <c r="G63" s="376"/>
      <c r="H63" s="376"/>
      <c r="I63" s="376"/>
      <c r="J63" s="343"/>
    </row>
    <row r="64" spans="1:10" x14ac:dyDescent="0.25">
      <c r="A64" s="9" t="s">
        <v>799</v>
      </c>
      <c r="B64" s="6" t="str">
        <f>Supply!B99</f>
        <v>Structure for 132KV Surge Arrester (Unit Weight - 179.893 Kg) =6 Nos</v>
      </c>
      <c r="C64" s="366" t="s">
        <v>60</v>
      </c>
      <c r="D64" s="78">
        <f>Supply!D99</f>
        <v>1.0788</v>
      </c>
      <c r="E64" s="376"/>
      <c r="F64" s="376"/>
      <c r="G64" s="376"/>
      <c r="H64" s="376"/>
      <c r="I64" s="376"/>
      <c r="J64" s="343"/>
    </row>
    <row r="65" spans="1:10" x14ac:dyDescent="0.25">
      <c r="A65" s="9" t="s">
        <v>800</v>
      </c>
      <c r="B65" s="6" t="str">
        <f>Supply!B100</f>
        <v>132 KV Single Isolator without Earth Switch (Unit weight - 658.767 Kg) = 7 Nos</v>
      </c>
      <c r="C65" s="366" t="s">
        <v>60</v>
      </c>
      <c r="D65" s="78">
        <f>Supply!D100</f>
        <v>4.6109</v>
      </c>
      <c r="E65" s="376"/>
      <c r="F65" s="376"/>
      <c r="G65" s="376"/>
      <c r="H65" s="376"/>
      <c r="I65" s="376"/>
      <c r="J65" s="343"/>
    </row>
    <row r="66" spans="1:10" x14ac:dyDescent="0.25">
      <c r="A66" s="9" t="s">
        <v>801</v>
      </c>
      <c r="B66" s="6" t="str">
        <f>Supply!B101</f>
        <v>132 KV Double Isolator without Earth Switch (Unit Weight - 979.10 Kg) = 2  Nos</v>
      </c>
      <c r="C66" s="366" t="s">
        <v>60</v>
      </c>
      <c r="D66" s="78">
        <f>Supply!D101</f>
        <v>1.9581999999999999</v>
      </c>
      <c r="E66" s="376"/>
      <c r="F66" s="376"/>
      <c r="G66" s="376"/>
      <c r="H66" s="376"/>
      <c r="I66" s="376"/>
      <c r="J66" s="343"/>
    </row>
    <row r="67" spans="1:10" x14ac:dyDescent="0.25">
      <c r="A67" s="9" t="s">
        <v>802</v>
      </c>
      <c r="B67" s="6" t="str">
        <f>Supply!B102</f>
        <v>132 KV Double Isolator with Earth Switch (Unit Weight - 1120.559 Kg) = 0 Nos</v>
      </c>
      <c r="C67" s="366" t="s">
        <v>60</v>
      </c>
      <c r="D67" s="78">
        <f>Supply!D102</f>
        <v>0</v>
      </c>
      <c r="E67" s="376"/>
      <c r="F67" s="376"/>
      <c r="G67" s="376"/>
      <c r="H67" s="376"/>
      <c r="I67" s="376"/>
      <c r="J67" s="343"/>
    </row>
    <row r="68" spans="1:10" x14ac:dyDescent="0.25">
      <c r="A68" s="9" t="s">
        <v>803</v>
      </c>
      <c r="B68" s="6" t="str">
        <f>Supply!B103</f>
        <v>Structure for 132KV BPI (Unit Weight - 309.883 Kg) =10 Nos</v>
      </c>
      <c r="C68" s="366" t="s">
        <v>60</v>
      </c>
      <c r="D68" s="78">
        <f>Supply!D103</f>
        <v>3.0980000000000003</v>
      </c>
      <c r="E68" s="376"/>
      <c r="F68" s="376"/>
      <c r="G68" s="376"/>
      <c r="H68" s="376"/>
      <c r="I68" s="376"/>
      <c r="J68" s="343"/>
    </row>
    <row r="69" spans="1:10" x14ac:dyDescent="0.25">
      <c r="A69" s="9" t="s">
        <v>804</v>
      </c>
      <c r="B69" s="6" t="str">
        <f>Supply!B104</f>
        <v>Structure for 33KV CT (Unit Weight - 148.80 Kg) =9 Nos</v>
      </c>
      <c r="C69" s="366" t="s">
        <v>60</v>
      </c>
      <c r="D69" s="78">
        <f>Supply!D104</f>
        <v>1.3391999999999999</v>
      </c>
      <c r="E69" s="376"/>
      <c r="F69" s="376"/>
      <c r="G69" s="376"/>
      <c r="H69" s="376"/>
      <c r="I69" s="376"/>
      <c r="J69" s="343"/>
    </row>
    <row r="70" spans="1:10" x14ac:dyDescent="0.25">
      <c r="A70" s="9" t="s">
        <v>805</v>
      </c>
      <c r="B70" s="6" t="str">
        <f>Supply!B105</f>
        <v>Structure for 33KV IVTS (Unit Weight - 124.336 Kg) =3 Nos</v>
      </c>
      <c r="C70" s="366" t="s">
        <v>60</v>
      </c>
      <c r="D70" s="78">
        <f>Supply!D105</f>
        <v>0.37290000000000001</v>
      </c>
      <c r="E70" s="376"/>
      <c r="F70" s="376"/>
      <c r="G70" s="376"/>
      <c r="H70" s="376"/>
      <c r="I70" s="376"/>
      <c r="J70" s="343"/>
    </row>
    <row r="71" spans="1:10" x14ac:dyDescent="0.25">
      <c r="A71" s="9" t="s">
        <v>806</v>
      </c>
      <c r="B71" s="6" t="str">
        <f>Supply!B106</f>
        <v>Structure for 33KV LAs (Unit Weight - 148.8 Kg) =3 Nos</v>
      </c>
      <c r="C71" s="366" t="s">
        <v>60</v>
      </c>
      <c r="D71" s="78">
        <f>Supply!D106</f>
        <v>0.44639999999999996</v>
      </c>
      <c r="E71" s="376"/>
      <c r="F71" s="376"/>
      <c r="G71" s="376"/>
      <c r="H71" s="376"/>
      <c r="I71" s="376"/>
      <c r="J71" s="343"/>
    </row>
    <row r="72" spans="1:10" x14ac:dyDescent="0.25">
      <c r="A72" s="9" t="s">
        <v>807</v>
      </c>
      <c r="B72" s="6" t="str">
        <f>Supply!B107</f>
        <v>33 KV Single Isolator without Earth Switch (1250 A, feeder ) (Unit weight - 294.893 Kg) = 6 Nos</v>
      </c>
      <c r="C72" s="366" t="s">
        <v>60</v>
      </c>
      <c r="D72" s="78">
        <f>Supply!D107</f>
        <v>1.7694000000000001</v>
      </c>
      <c r="E72" s="376"/>
      <c r="F72" s="376"/>
      <c r="G72" s="376"/>
      <c r="H72" s="376"/>
      <c r="I72" s="376"/>
      <c r="J72" s="343"/>
    </row>
    <row r="73" spans="1:10" x14ac:dyDescent="0.25">
      <c r="A73" s="9" t="s">
        <v>808</v>
      </c>
      <c r="B73" s="6" t="str">
        <f>Supply!B108</f>
        <v>33 KV Single Isolator with Earth Switch (1250 A, feeder)(Unit weight - 324.8 Kg) = 3 Nos</v>
      </c>
      <c r="C73" s="366" t="s">
        <v>60</v>
      </c>
      <c r="D73" s="78">
        <f>Supply!D108</f>
        <v>0.97439999999999993</v>
      </c>
      <c r="E73" s="376"/>
      <c r="F73" s="376"/>
      <c r="G73" s="376"/>
      <c r="H73" s="376"/>
      <c r="I73" s="376"/>
      <c r="J73" s="343"/>
    </row>
    <row r="74" spans="1:10" x14ac:dyDescent="0.25">
      <c r="A74" s="9" t="s">
        <v>809</v>
      </c>
      <c r="B74" s="6" t="str">
        <f>Supply!B109</f>
        <v>Structure for 33KV BPI (Unit Weight - 148.80 Kg) =14 Nos</v>
      </c>
      <c r="C74" s="366" t="s">
        <v>60</v>
      </c>
      <c r="D74" s="78">
        <f>Supply!D109</f>
        <v>2.0831999999999997</v>
      </c>
      <c r="E74" s="376"/>
      <c r="F74" s="376"/>
      <c r="G74" s="376"/>
      <c r="H74" s="376"/>
      <c r="I74" s="376"/>
      <c r="J74" s="343"/>
    </row>
    <row r="75" spans="1:10" x14ac:dyDescent="0.25">
      <c r="A75" s="9" t="s">
        <v>810</v>
      </c>
      <c r="B75" s="6" t="str">
        <f>Supply!B110</f>
        <v>Structure for 33KV HG Fuse (Unit Weight - 245 Kg) =1 Sets</v>
      </c>
      <c r="C75" s="366" t="s">
        <v>60</v>
      </c>
      <c r="D75" s="78">
        <f>Supply!D110</f>
        <v>0.245</v>
      </c>
      <c r="E75" s="376"/>
      <c r="F75" s="376"/>
      <c r="G75" s="376"/>
      <c r="H75" s="376"/>
      <c r="I75" s="376"/>
      <c r="J75" s="343"/>
    </row>
    <row r="76" spans="1:10" ht="20.25" customHeight="1" x14ac:dyDescent="0.25">
      <c r="A76" s="9" t="s">
        <v>845</v>
      </c>
      <c r="B76" s="7" t="s">
        <v>76</v>
      </c>
      <c r="C76" s="366" t="s">
        <v>60</v>
      </c>
      <c r="D76" s="377">
        <f>SUM(D62:D75)</f>
        <v>19.263400000000001</v>
      </c>
      <c r="E76" s="351">
        <v>5733.27</v>
      </c>
      <c r="F76" s="78">
        <f>E76*9%</f>
        <v>515.99430000000007</v>
      </c>
      <c r="G76" s="78">
        <f>E76*9%</f>
        <v>515.99430000000007</v>
      </c>
      <c r="H76" s="78">
        <f>E76+F76+G76</f>
        <v>6765.258600000001</v>
      </c>
      <c r="I76" s="78">
        <f>H76*D76</f>
        <v>130321.88251524002</v>
      </c>
      <c r="J76" s="378" t="s">
        <v>614</v>
      </c>
    </row>
    <row r="77" spans="1:10" ht="25.5" x14ac:dyDescent="0.25">
      <c r="A77" s="9">
        <v>16.5</v>
      </c>
      <c r="B77" s="7" t="s">
        <v>307</v>
      </c>
      <c r="C77" s="366" t="s">
        <v>60</v>
      </c>
      <c r="D77" s="377">
        <f>Supply!D112</f>
        <v>3.7206700000000006</v>
      </c>
      <c r="E77" s="351">
        <v>5733.27</v>
      </c>
      <c r="F77" s="379">
        <f>E77*9%</f>
        <v>515.99430000000007</v>
      </c>
      <c r="G77" s="379">
        <f>E77*9%</f>
        <v>515.99430000000007</v>
      </c>
      <c r="H77" s="379">
        <f>E77+F77+G77</f>
        <v>6765.258600000001</v>
      </c>
      <c r="I77" s="380">
        <f>H77*D77</f>
        <v>25171.294715262007</v>
      </c>
      <c r="J77" s="378" t="s">
        <v>614</v>
      </c>
    </row>
    <row r="78" spans="1:10" ht="79.5" customHeight="1" x14ac:dyDescent="0.25">
      <c r="A78" s="369">
        <v>17</v>
      </c>
      <c r="B78" s="6" t="s">
        <v>1018</v>
      </c>
      <c r="C78" s="349"/>
      <c r="D78" s="349"/>
      <c r="E78" s="349"/>
      <c r="F78" s="349"/>
      <c r="G78" s="349"/>
      <c r="H78" s="349"/>
      <c r="I78" s="349"/>
      <c r="J78" s="343"/>
    </row>
    <row r="79" spans="1:10" ht="24.75" customHeight="1" x14ac:dyDescent="0.25">
      <c r="A79" s="350">
        <v>17.100000000000001</v>
      </c>
      <c r="B79" s="381" t="s">
        <v>953</v>
      </c>
      <c r="C79" s="349"/>
      <c r="D79" s="349"/>
      <c r="E79" s="349"/>
      <c r="F79" s="349"/>
      <c r="G79" s="349"/>
      <c r="H79" s="349"/>
      <c r="I79" s="349"/>
      <c r="J79" s="343"/>
    </row>
    <row r="80" spans="1:10" x14ac:dyDescent="0.25">
      <c r="A80" s="9" t="s">
        <v>298</v>
      </c>
      <c r="B80" s="6" t="str">
        <f>Supply!B115</f>
        <v>XLPE 3.5 CX300 mm2</v>
      </c>
      <c r="C80" s="366" t="s">
        <v>37</v>
      </c>
      <c r="D80" s="9">
        <f>Supply!D115</f>
        <v>320</v>
      </c>
      <c r="E80" s="351">
        <v>2246.83</v>
      </c>
      <c r="F80" s="78">
        <f t="shared" ref="F80:F87" si="21">E80*9%</f>
        <v>202.21469999999999</v>
      </c>
      <c r="G80" s="78">
        <f t="shared" ref="G80:G87" si="22">E80*9%</f>
        <v>202.21469999999999</v>
      </c>
      <c r="H80" s="78">
        <f t="shared" ref="H80:H87" si="23">E80+F80+G80</f>
        <v>2651.2593999999999</v>
      </c>
      <c r="I80" s="78">
        <f t="shared" ref="I80:I87" si="24">H80*D80</f>
        <v>848403.00799999991</v>
      </c>
      <c r="J80" s="378" t="s">
        <v>615</v>
      </c>
    </row>
    <row r="81" spans="1:10" x14ac:dyDescent="0.25">
      <c r="A81" s="9" t="s">
        <v>299</v>
      </c>
      <c r="B81" s="6" t="str">
        <f>Supply!B116</f>
        <v>XLPE 3.5 CX185 mm2</v>
      </c>
      <c r="C81" s="366" t="s">
        <v>37</v>
      </c>
      <c r="D81" s="9">
        <f>Supply!D116</f>
        <v>320</v>
      </c>
      <c r="E81" s="351">
        <v>1704.48</v>
      </c>
      <c r="F81" s="78">
        <f t="shared" si="21"/>
        <v>153.4032</v>
      </c>
      <c r="G81" s="78">
        <f t="shared" si="22"/>
        <v>153.4032</v>
      </c>
      <c r="H81" s="78">
        <f t="shared" si="23"/>
        <v>2011.2864</v>
      </c>
      <c r="I81" s="78">
        <f t="shared" si="24"/>
        <v>643611.64800000004</v>
      </c>
      <c r="J81" s="378" t="s">
        <v>616</v>
      </c>
    </row>
    <row r="82" spans="1:10" x14ac:dyDescent="0.25">
      <c r="A82" s="9" t="s">
        <v>300</v>
      </c>
      <c r="B82" s="6" t="str">
        <f>Supply!B117</f>
        <v>XLPE 3.5 CX120 mm2</v>
      </c>
      <c r="C82" s="366" t="s">
        <v>37</v>
      </c>
      <c r="D82" s="9">
        <f>Supply!D117</f>
        <v>400</v>
      </c>
      <c r="E82" s="351">
        <v>1007.2</v>
      </c>
      <c r="F82" s="78">
        <f t="shared" si="21"/>
        <v>90.647999999999996</v>
      </c>
      <c r="G82" s="78">
        <f t="shared" si="22"/>
        <v>90.647999999999996</v>
      </c>
      <c r="H82" s="78">
        <f t="shared" si="23"/>
        <v>1188.4959999999999</v>
      </c>
      <c r="I82" s="78">
        <f t="shared" si="24"/>
        <v>475398.39999999997</v>
      </c>
      <c r="J82" s="378" t="s">
        <v>617</v>
      </c>
    </row>
    <row r="83" spans="1:10" x14ac:dyDescent="0.25">
      <c r="A83" s="9" t="s">
        <v>301</v>
      </c>
      <c r="B83" s="6" t="str">
        <f>Supply!B118</f>
        <v>PVC 3.5 CX70 mm2</v>
      </c>
      <c r="C83" s="366" t="s">
        <v>37</v>
      </c>
      <c r="D83" s="9">
        <f>Supply!D118</f>
        <v>480</v>
      </c>
      <c r="E83" s="351">
        <v>674.05</v>
      </c>
      <c r="F83" s="78">
        <f t="shared" si="21"/>
        <v>60.664499999999997</v>
      </c>
      <c r="G83" s="78">
        <f t="shared" si="22"/>
        <v>60.664499999999997</v>
      </c>
      <c r="H83" s="78">
        <f t="shared" si="23"/>
        <v>795.37899999999991</v>
      </c>
      <c r="I83" s="78">
        <f t="shared" si="24"/>
        <v>381781.91999999993</v>
      </c>
      <c r="J83" s="378" t="s">
        <v>618</v>
      </c>
    </row>
    <row r="84" spans="1:10" x14ac:dyDescent="0.25">
      <c r="A84" s="9" t="s">
        <v>811</v>
      </c>
      <c r="B84" s="6" t="str">
        <f>Supply!B119</f>
        <v>PVC 3.5 CX35 mm2</v>
      </c>
      <c r="C84" s="366" t="s">
        <v>37</v>
      </c>
      <c r="D84" s="9">
        <f>Supply!D119</f>
        <v>480</v>
      </c>
      <c r="E84" s="351">
        <v>511.34</v>
      </c>
      <c r="F84" s="78">
        <f t="shared" si="21"/>
        <v>46.020599999999995</v>
      </c>
      <c r="G84" s="78">
        <f t="shared" si="22"/>
        <v>46.020599999999995</v>
      </c>
      <c r="H84" s="78">
        <f t="shared" si="23"/>
        <v>603.38119999999992</v>
      </c>
      <c r="I84" s="78">
        <f t="shared" si="24"/>
        <v>289622.97599999997</v>
      </c>
      <c r="J84" s="378" t="s">
        <v>619</v>
      </c>
    </row>
    <row r="85" spans="1:10" x14ac:dyDescent="0.25">
      <c r="A85" s="9" t="s">
        <v>812</v>
      </c>
      <c r="B85" s="6" t="str">
        <f>Supply!B120</f>
        <v>PVC 4 CX 16 mm2</v>
      </c>
      <c r="C85" s="366" t="s">
        <v>37</v>
      </c>
      <c r="D85" s="9">
        <f>Supply!D120</f>
        <v>400</v>
      </c>
      <c r="E85" s="351">
        <v>271.16000000000003</v>
      </c>
      <c r="F85" s="78">
        <f t="shared" si="21"/>
        <v>24.404400000000003</v>
      </c>
      <c r="G85" s="78">
        <f t="shared" si="22"/>
        <v>24.404400000000003</v>
      </c>
      <c r="H85" s="78">
        <f t="shared" si="23"/>
        <v>319.96880000000004</v>
      </c>
      <c r="I85" s="78">
        <f t="shared" si="24"/>
        <v>127987.52000000002</v>
      </c>
      <c r="J85" s="378" t="s">
        <v>620</v>
      </c>
    </row>
    <row r="86" spans="1:10" x14ac:dyDescent="0.25">
      <c r="A86" s="9" t="s">
        <v>813</v>
      </c>
      <c r="B86" s="6" t="str">
        <f>Supply!B121</f>
        <v>PVC 4 CX 6 mm2</v>
      </c>
      <c r="C86" s="366" t="s">
        <v>37</v>
      </c>
      <c r="D86" s="9">
        <f>Supply!D121</f>
        <v>1000</v>
      </c>
      <c r="E86" s="351">
        <v>154.94999999999999</v>
      </c>
      <c r="F86" s="78">
        <f t="shared" si="21"/>
        <v>13.945499999999999</v>
      </c>
      <c r="G86" s="78">
        <f t="shared" si="22"/>
        <v>13.945499999999999</v>
      </c>
      <c r="H86" s="78">
        <f t="shared" si="23"/>
        <v>182.84100000000001</v>
      </c>
      <c r="I86" s="78">
        <f t="shared" si="24"/>
        <v>182841</v>
      </c>
      <c r="J86" s="378" t="s">
        <v>622</v>
      </c>
    </row>
    <row r="87" spans="1:10" x14ac:dyDescent="0.25">
      <c r="A87" s="9" t="s">
        <v>814</v>
      </c>
      <c r="B87" s="6" t="str">
        <f>Supply!B122</f>
        <v>PVC 2CX 6 mm2</v>
      </c>
      <c r="C87" s="366" t="s">
        <v>37</v>
      </c>
      <c r="D87" s="9">
        <f>Supply!D122</f>
        <v>640</v>
      </c>
      <c r="E87" s="351">
        <f>88.51*1.05</f>
        <v>92.935500000000005</v>
      </c>
      <c r="F87" s="78">
        <f t="shared" si="21"/>
        <v>8.3641950000000005</v>
      </c>
      <c r="G87" s="78">
        <f t="shared" si="22"/>
        <v>8.3641950000000005</v>
      </c>
      <c r="H87" s="78">
        <f t="shared" si="23"/>
        <v>109.66388999999999</v>
      </c>
      <c r="I87" s="78">
        <f t="shared" si="24"/>
        <v>70184.889599999995</v>
      </c>
      <c r="J87" s="375" t="s">
        <v>729</v>
      </c>
    </row>
    <row r="88" spans="1:10" ht="32.25" customHeight="1" x14ac:dyDescent="0.25">
      <c r="A88" s="350">
        <v>17.2</v>
      </c>
      <c r="B88" s="381" t="s">
        <v>954</v>
      </c>
      <c r="C88" s="349"/>
      <c r="D88" s="349"/>
      <c r="E88" s="349"/>
      <c r="F88" s="349"/>
      <c r="G88" s="349"/>
      <c r="H88" s="349"/>
      <c r="I88" s="349"/>
      <c r="J88" s="343"/>
    </row>
    <row r="89" spans="1:10" x14ac:dyDescent="0.25">
      <c r="A89" s="9" t="s">
        <v>302</v>
      </c>
      <c r="B89" s="6" t="str">
        <f>Supply!B124</f>
        <v>2 CX 2.5 mm2</v>
      </c>
      <c r="C89" s="366" t="s">
        <v>37</v>
      </c>
      <c r="D89" s="342">
        <f>Supply!D124</f>
        <v>1400</v>
      </c>
      <c r="E89" s="351">
        <v>54.25</v>
      </c>
      <c r="F89" s="78">
        <f t="shared" ref="F89:F96" si="25">E89*9%</f>
        <v>4.8824999999999994</v>
      </c>
      <c r="G89" s="78">
        <f t="shared" ref="G89:G96" si="26">E89*9%</f>
        <v>4.8824999999999994</v>
      </c>
      <c r="H89" s="78">
        <f t="shared" ref="H89:H96" si="27">E89+F89+G89</f>
        <v>64.015000000000001</v>
      </c>
      <c r="I89" s="78">
        <f t="shared" ref="I89:I96" si="28">H89*D89</f>
        <v>89621</v>
      </c>
      <c r="J89" s="378" t="s">
        <v>623</v>
      </c>
    </row>
    <row r="90" spans="1:10" x14ac:dyDescent="0.25">
      <c r="A90" s="9" t="s">
        <v>303</v>
      </c>
      <c r="B90" s="6" t="str">
        <f>Supply!B125</f>
        <v>4 CX 2.5 mm2</v>
      </c>
      <c r="C90" s="366" t="s">
        <v>37</v>
      </c>
      <c r="D90" s="342">
        <f>Supply!D125</f>
        <v>1000</v>
      </c>
      <c r="E90" s="351">
        <v>54.25</v>
      </c>
      <c r="F90" s="78">
        <f t="shared" si="25"/>
        <v>4.8824999999999994</v>
      </c>
      <c r="G90" s="78">
        <f t="shared" si="26"/>
        <v>4.8824999999999994</v>
      </c>
      <c r="H90" s="78">
        <f t="shared" si="27"/>
        <v>64.015000000000001</v>
      </c>
      <c r="I90" s="78">
        <f t="shared" si="28"/>
        <v>64015</v>
      </c>
      <c r="J90" s="378" t="s">
        <v>624</v>
      </c>
    </row>
    <row r="91" spans="1:10" x14ac:dyDescent="0.25">
      <c r="A91" s="9" t="s">
        <v>304</v>
      </c>
      <c r="B91" s="6" t="str">
        <f>Supply!B126</f>
        <v>5 CX 2.5 mm2</v>
      </c>
      <c r="C91" s="366" t="s">
        <v>37</v>
      </c>
      <c r="D91" s="342">
        <f>Supply!D126</f>
        <v>1200</v>
      </c>
      <c r="E91" s="351">
        <v>54.25</v>
      </c>
      <c r="F91" s="78">
        <f t="shared" si="25"/>
        <v>4.8824999999999994</v>
      </c>
      <c r="G91" s="78">
        <f t="shared" si="26"/>
        <v>4.8824999999999994</v>
      </c>
      <c r="H91" s="78">
        <f t="shared" si="27"/>
        <v>64.015000000000001</v>
      </c>
      <c r="I91" s="78">
        <f t="shared" si="28"/>
        <v>76818</v>
      </c>
      <c r="J91" s="378" t="s">
        <v>624</v>
      </c>
    </row>
    <row r="92" spans="1:10" x14ac:dyDescent="0.25">
      <c r="A92" s="9" t="s">
        <v>305</v>
      </c>
      <c r="B92" s="6" t="str">
        <f>Supply!B127</f>
        <v>7CX 2.5 mm2</v>
      </c>
      <c r="C92" s="366" t="s">
        <v>37</v>
      </c>
      <c r="D92" s="342">
        <f>Supply!D127</f>
        <v>1400</v>
      </c>
      <c r="E92" s="351">
        <v>54.25</v>
      </c>
      <c r="F92" s="78">
        <f t="shared" si="25"/>
        <v>4.8824999999999994</v>
      </c>
      <c r="G92" s="78">
        <f t="shared" si="26"/>
        <v>4.8824999999999994</v>
      </c>
      <c r="H92" s="78">
        <f t="shared" si="27"/>
        <v>64.015000000000001</v>
      </c>
      <c r="I92" s="78">
        <f t="shared" si="28"/>
        <v>89621</v>
      </c>
      <c r="J92" s="378" t="s">
        <v>621</v>
      </c>
    </row>
    <row r="93" spans="1:10" x14ac:dyDescent="0.25">
      <c r="A93" s="9" t="s">
        <v>306</v>
      </c>
      <c r="B93" s="6" t="str">
        <f>Supply!B128</f>
        <v>10 CX 2.5 mm2</v>
      </c>
      <c r="C93" s="366" t="s">
        <v>37</v>
      </c>
      <c r="D93" s="342">
        <f>Supply!D128</f>
        <v>2600</v>
      </c>
      <c r="E93" s="351">
        <v>61.98</v>
      </c>
      <c r="F93" s="78">
        <f t="shared" si="25"/>
        <v>5.5781999999999998</v>
      </c>
      <c r="G93" s="78">
        <f t="shared" si="26"/>
        <v>5.5781999999999998</v>
      </c>
      <c r="H93" s="78">
        <f t="shared" si="27"/>
        <v>73.136399999999995</v>
      </c>
      <c r="I93" s="78">
        <f t="shared" si="28"/>
        <v>190154.63999999998</v>
      </c>
      <c r="J93" s="378" t="s">
        <v>625</v>
      </c>
    </row>
    <row r="94" spans="1:10" x14ac:dyDescent="0.25">
      <c r="A94" s="9" t="s">
        <v>815</v>
      </c>
      <c r="B94" s="6" t="str">
        <f>Supply!B129</f>
        <v>12 CX 2.5 mm2</v>
      </c>
      <c r="C94" s="366" t="s">
        <v>37</v>
      </c>
      <c r="D94" s="342">
        <f>Supply!D129</f>
        <v>2200</v>
      </c>
      <c r="E94" s="351">
        <v>61.98</v>
      </c>
      <c r="F94" s="78">
        <f t="shared" si="25"/>
        <v>5.5781999999999998</v>
      </c>
      <c r="G94" s="78">
        <f t="shared" si="26"/>
        <v>5.5781999999999998</v>
      </c>
      <c r="H94" s="78">
        <f t="shared" si="27"/>
        <v>73.136399999999995</v>
      </c>
      <c r="I94" s="78">
        <f t="shared" si="28"/>
        <v>160900.07999999999</v>
      </c>
      <c r="J94" s="378" t="s">
        <v>626</v>
      </c>
    </row>
    <row r="95" spans="1:10" ht="17.25" customHeight="1" x14ac:dyDescent="0.25">
      <c r="A95" s="9" t="s">
        <v>816</v>
      </c>
      <c r="B95" s="6" t="str">
        <f>Supply!B130</f>
        <v>16 CX 2.5 mm2</v>
      </c>
      <c r="C95" s="366" t="s">
        <v>37</v>
      </c>
      <c r="D95" s="342">
        <f>Supply!D130</f>
        <v>1400</v>
      </c>
      <c r="E95" s="351">
        <v>61.98</v>
      </c>
      <c r="F95" s="78">
        <f t="shared" si="25"/>
        <v>5.5781999999999998</v>
      </c>
      <c r="G95" s="78">
        <f t="shared" si="26"/>
        <v>5.5781999999999998</v>
      </c>
      <c r="H95" s="78">
        <f t="shared" si="27"/>
        <v>73.136399999999995</v>
      </c>
      <c r="I95" s="78">
        <f t="shared" si="28"/>
        <v>102390.95999999999</v>
      </c>
      <c r="J95" s="378" t="s">
        <v>627</v>
      </c>
    </row>
    <row r="96" spans="1:10" ht="18.95" customHeight="1" x14ac:dyDescent="0.25">
      <c r="A96" s="9" t="s">
        <v>817</v>
      </c>
      <c r="B96" s="6" t="str">
        <f>Supply!B131</f>
        <v>19 CX 2.5 mm2</v>
      </c>
      <c r="C96" s="366" t="s">
        <v>37</v>
      </c>
      <c r="D96" s="342">
        <f>Supply!D131</f>
        <v>640</v>
      </c>
      <c r="E96" s="351">
        <v>77.48</v>
      </c>
      <c r="F96" s="78">
        <f t="shared" si="25"/>
        <v>6.9732000000000003</v>
      </c>
      <c r="G96" s="78">
        <f t="shared" si="26"/>
        <v>6.9732000000000003</v>
      </c>
      <c r="H96" s="78">
        <f t="shared" si="27"/>
        <v>91.426400000000015</v>
      </c>
      <c r="I96" s="78">
        <f t="shared" si="28"/>
        <v>58512.896000000008</v>
      </c>
      <c r="J96" s="378" t="s">
        <v>628</v>
      </c>
    </row>
    <row r="97" spans="1:10" ht="25.5" x14ac:dyDescent="0.25">
      <c r="A97" s="368" t="s">
        <v>105</v>
      </c>
      <c r="B97" s="7" t="s">
        <v>99</v>
      </c>
      <c r="C97" s="376"/>
      <c r="D97" s="152"/>
      <c r="E97" s="382"/>
      <c r="F97" s="70"/>
      <c r="G97" s="70"/>
      <c r="H97" s="70"/>
      <c r="I97" s="70"/>
      <c r="J97" s="343"/>
    </row>
    <row r="98" spans="1:10" x14ac:dyDescent="0.25">
      <c r="A98" s="368" t="s">
        <v>818</v>
      </c>
      <c r="B98" s="6" t="str">
        <f>Supply!B133</f>
        <v>1CX 120 mm2 BAT TO BAT CHARGER &amp; CHARGER TO DCDB</v>
      </c>
      <c r="C98" s="366" t="s">
        <v>37</v>
      </c>
      <c r="D98" s="342">
        <f>Supply!D133</f>
        <v>240</v>
      </c>
      <c r="E98" s="377">
        <f>230*1.05</f>
        <v>241.5</v>
      </c>
      <c r="F98" s="78">
        <f>E98*9%</f>
        <v>21.734999999999999</v>
      </c>
      <c r="G98" s="78">
        <f>E98*9%</f>
        <v>21.734999999999999</v>
      </c>
      <c r="H98" s="78">
        <f>E98+F98+G98</f>
        <v>284.97000000000003</v>
      </c>
      <c r="I98" s="78">
        <f>H98*D98</f>
        <v>68392.800000000003</v>
      </c>
      <c r="J98" s="375" t="s">
        <v>729</v>
      </c>
    </row>
    <row r="99" spans="1:10" ht="36" customHeight="1" x14ac:dyDescent="0.25">
      <c r="A99" s="368" t="s">
        <v>107</v>
      </c>
      <c r="B99" s="6" t="s">
        <v>752</v>
      </c>
      <c r="C99" s="376"/>
      <c r="D99" s="98"/>
      <c r="E99" s="382"/>
      <c r="F99" s="70"/>
      <c r="G99" s="70"/>
      <c r="H99" s="70"/>
      <c r="I99" s="70"/>
      <c r="J99" s="343"/>
    </row>
    <row r="100" spans="1:10" x14ac:dyDescent="0.25">
      <c r="A100" s="368" t="s">
        <v>109</v>
      </c>
      <c r="B100" s="6" t="s">
        <v>753</v>
      </c>
      <c r="C100" s="366" t="s">
        <v>37</v>
      </c>
      <c r="D100" s="342">
        <v>200</v>
      </c>
      <c r="E100" s="377">
        <v>49</v>
      </c>
      <c r="F100" s="78">
        <v>4.41</v>
      </c>
      <c r="G100" s="78">
        <v>4.41</v>
      </c>
      <c r="H100" s="78">
        <v>57.819999999999993</v>
      </c>
      <c r="I100" s="78">
        <v>28909.999999999996</v>
      </c>
      <c r="J100" s="458" t="s">
        <v>729</v>
      </c>
    </row>
    <row r="101" spans="1:10" x14ac:dyDescent="0.25">
      <c r="A101" s="368" t="s">
        <v>111</v>
      </c>
      <c r="B101" s="6" t="s">
        <v>754</v>
      </c>
      <c r="C101" s="366" t="s">
        <v>37</v>
      </c>
      <c r="D101" s="342">
        <v>80</v>
      </c>
      <c r="E101" s="377">
        <v>42.88</v>
      </c>
      <c r="F101" s="78">
        <v>3.8592</v>
      </c>
      <c r="G101" s="78">
        <v>3.8592</v>
      </c>
      <c r="H101" s="78">
        <v>50.598400000000005</v>
      </c>
      <c r="I101" s="78">
        <v>10119.68</v>
      </c>
      <c r="J101" s="458"/>
    </row>
    <row r="102" spans="1:10" ht="107.25" customHeight="1" x14ac:dyDescent="0.25">
      <c r="A102" s="368" t="s">
        <v>316</v>
      </c>
      <c r="B102" s="6" t="s">
        <v>1028</v>
      </c>
      <c r="C102" s="9" t="s">
        <v>14</v>
      </c>
      <c r="D102" s="9">
        <v>2</v>
      </c>
      <c r="E102" s="377">
        <f>289773.44/2</f>
        <v>144886.72</v>
      </c>
      <c r="F102" s="78">
        <f>E102*9%</f>
        <v>13039.8048</v>
      </c>
      <c r="G102" s="78">
        <f>E102*9%</f>
        <v>13039.8048</v>
      </c>
      <c r="H102" s="78">
        <f>E102+F102+G102</f>
        <v>170966.32960000003</v>
      </c>
      <c r="I102" s="78">
        <f>H102*D102</f>
        <v>341932.65920000005</v>
      </c>
      <c r="J102" s="343" t="s">
        <v>629</v>
      </c>
    </row>
    <row r="103" spans="1:10" s="320" customFormat="1" ht="19.5" customHeight="1" x14ac:dyDescent="0.25">
      <c r="A103" s="340" t="s">
        <v>534</v>
      </c>
      <c r="B103" s="334" t="s">
        <v>1029</v>
      </c>
      <c r="C103" s="337" t="s">
        <v>58</v>
      </c>
      <c r="D103" s="324">
        <v>2</v>
      </c>
      <c r="E103" s="383">
        <v>20000</v>
      </c>
      <c r="F103" s="341">
        <f>E103*9%</f>
        <v>1800</v>
      </c>
      <c r="G103" s="341">
        <f>E103*9%</f>
        <v>1800</v>
      </c>
      <c r="H103" s="341">
        <f>E103+F103+G103</f>
        <v>23600</v>
      </c>
      <c r="I103" s="341">
        <f>H103*D103</f>
        <v>47200</v>
      </c>
      <c r="J103" s="365" t="s">
        <v>734</v>
      </c>
    </row>
    <row r="104" spans="1:10" s="320" customFormat="1" ht="42.75" customHeight="1" x14ac:dyDescent="0.25">
      <c r="A104" s="340" t="s">
        <v>537</v>
      </c>
      <c r="B104" s="333" t="s">
        <v>951</v>
      </c>
      <c r="C104" s="337" t="s">
        <v>104</v>
      </c>
      <c r="D104" s="324">
        <v>1</v>
      </c>
      <c r="E104" s="384">
        <v>18163.73</v>
      </c>
      <c r="F104" s="341">
        <f>E104*9%</f>
        <v>1634.7357</v>
      </c>
      <c r="G104" s="341">
        <f>E104*9%</f>
        <v>1634.7357</v>
      </c>
      <c r="H104" s="341">
        <f>E104+F104+G104</f>
        <v>21433.201400000002</v>
      </c>
      <c r="I104" s="341">
        <f>H104*D104</f>
        <v>21433.201400000002</v>
      </c>
      <c r="J104" s="364" t="s">
        <v>999</v>
      </c>
    </row>
    <row r="105" spans="1:10" ht="43.5" customHeight="1" x14ac:dyDescent="0.25">
      <c r="A105" s="368" t="s">
        <v>317</v>
      </c>
      <c r="B105" s="6" t="s">
        <v>1019</v>
      </c>
      <c r="C105" s="368" t="s">
        <v>104</v>
      </c>
      <c r="D105" s="9">
        <v>2</v>
      </c>
      <c r="E105" s="377">
        <f>200000*1.05</f>
        <v>210000</v>
      </c>
      <c r="F105" s="78">
        <f>E105*9%</f>
        <v>18900</v>
      </c>
      <c r="G105" s="78">
        <f>E105*9%</f>
        <v>18900</v>
      </c>
      <c r="H105" s="78">
        <f>E105+F105+G105</f>
        <v>247800</v>
      </c>
      <c r="I105" s="78">
        <f>H105*D105</f>
        <v>495600</v>
      </c>
      <c r="J105" s="375" t="s">
        <v>729</v>
      </c>
    </row>
    <row r="106" spans="1:10" ht="31.5" customHeight="1" x14ac:dyDescent="0.25">
      <c r="A106" s="9">
        <v>21</v>
      </c>
      <c r="B106" s="7" t="s">
        <v>318</v>
      </c>
      <c r="C106" s="376"/>
      <c r="D106" s="152"/>
      <c r="E106" s="349"/>
      <c r="F106" s="349"/>
      <c r="G106" s="349"/>
      <c r="H106" s="349"/>
      <c r="I106" s="349"/>
      <c r="J106" s="343"/>
    </row>
    <row r="107" spans="1:10" x14ac:dyDescent="0.25">
      <c r="A107" s="9">
        <v>21.1</v>
      </c>
      <c r="B107" s="11" t="s">
        <v>319</v>
      </c>
      <c r="C107" s="366" t="s">
        <v>14</v>
      </c>
      <c r="D107" s="9">
        <v>1</v>
      </c>
      <c r="E107" s="377">
        <v>27452.22</v>
      </c>
      <c r="F107" s="78">
        <f>E107*9%</f>
        <v>2470.6997999999999</v>
      </c>
      <c r="G107" s="78">
        <f>E107*9%</f>
        <v>2470.6997999999999</v>
      </c>
      <c r="H107" s="78">
        <f>E107+F107+G107</f>
        <v>32393.619599999998</v>
      </c>
      <c r="I107" s="78">
        <f>H107*D107</f>
        <v>32393.619599999998</v>
      </c>
      <c r="J107" s="343" t="s">
        <v>630</v>
      </c>
    </row>
    <row r="108" spans="1:10" x14ac:dyDescent="0.25">
      <c r="A108" s="9">
        <v>21.2</v>
      </c>
      <c r="B108" s="6" t="s">
        <v>112</v>
      </c>
      <c r="C108" s="9" t="s">
        <v>58</v>
      </c>
      <c r="D108" s="9">
        <v>1</v>
      </c>
      <c r="E108" s="377">
        <f>5900*1.05</f>
        <v>6195</v>
      </c>
      <c r="F108" s="78">
        <f>E108*9%</f>
        <v>557.54999999999995</v>
      </c>
      <c r="G108" s="78">
        <f>E108*9%</f>
        <v>557.54999999999995</v>
      </c>
      <c r="H108" s="78">
        <f>E108+F108+G108</f>
        <v>7310.1</v>
      </c>
      <c r="I108" s="78">
        <f>H108*D108</f>
        <v>7310.1</v>
      </c>
      <c r="J108" s="375" t="s">
        <v>729</v>
      </c>
    </row>
    <row r="109" spans="1:10" ht="101.25" customHeight="1" x14ac:dyDescent="0.25">
      <c r="A109" s="9">
        <v>22</v>
      </c>
      <c r="B109" s="145" t="s">
        <v>1020</v>
      </c>
      <c r="C109" s="385"/>
      <c r="D109" s="385"/>
      <c r="E109" s="376"/>
      <c r="F109" s="376"/>
      <c r="G109" s="376"/>
      <c r="H109" s="376"/>
      <c r="I109" s="376"/>
      <c r="J109" s="343"/>
    </row>
    <row r="110" spans="1:10" ht="409.5" x14ac:dyDescent="0.25">
      <c r="A110" s="9">
        <v>22.1</v>
      </c>
      <c r="B110" s="386" t="s">
        <v>1021</v>
      </c>
      <c r="C110" s="160" t="s">
        <v>104</v>
      </c>
      <c r="D110" s="161">
        <v>1</v>
      </c>
      <c r="E110" s="387">
        <f>30000*1.05+21000+21000</f>
        <v>73500</v>
      </c>
      <c r="F110" s="163">
        <f>E110*9%</f>
        <v>6615</v>
      </c>
      <c r="G110" s="163">
        <f>E110*9%</f>
        <v>6615</v>
      </c>
      <c r="H110" s="163">
        <f>E110+F110+G110</f>
        <v>86730</v>
      </c>
      <c r="I110" s="163">
        <f>H110*D110</f>
        <v>86730</v>
      </c>
      <c r="J110" s="343" t="s">
        <v>729</v>
      </c>
    </row>
    <row r="111" spans="1:10" ht="25.5" x14ac:dyDescent="0.25">
      <c r="A111" s="9">
        <v>22.2</v>
      </c>
      <c r="B111" s="74" t="s">
        <v>115</v>
      </c>
      <c r="C111" s="164"/>
      <c r="D111" s="169"/>
      <c r="E111" s="388"/>
      <c r="F111" s="388"/>
      <c r="G111" s="388"/>
      <c r="H111" s="388"/>
      <c r="I111" s="388"/>
      <c r="J111" s="343"/>
    </row>
    <row r="112" spans="1:10" ht="45" customHeight="1" x14ac:dyDescent="0.25">
      <c r="A112" s="9" t="s">
        <v>150</v>
      </c>
      <c r="B112" s="107" t="s">
        <v>116</v>
      </c>
      <c r="C112" s="2" t="s">
        <v>14</v>
      </c>
      <c r="D112" s="389">
        <f>Supply!D157</f>
        <v>0</v>
      </c>
      <c r="E112" s="351">
        <v>21466.23</v>
      </c>
      <c r="F112" s="78">
        <f>E112*9%</f>
        <v>1931.9606999999999</v>
      </c>
      <c r="G112" s="78">
        <f>E112*9%</f>
        <v>1931.9606999999999</v>
      </c>
      <c r="H112" s="78">
        <f>E112+F112+G112</f>
        <v>25330.151399999999</v>
      </c>
      <c r="I112" s="78">
        <f>H112*D112</f>
        <v>0</v>
      </c>
      <c r="J112" s="343" t="s">
        <v>634</v>
      </c>
    </row>
    <row r="113" spans="1:10" ht="45.75" customHeight="1" x14ac:dyDescent="0.25">
      <c r="A113" s="9" t="s">
        <v>151</v>
      </c>
      <c r="B113" s="107" t="s">
        <v>117</v>
      </c>
      <c r="C113" s="2" t="s">
        <v>14</v>
      </c>
      <c r="D113" s="389">
        <f>Supply!D158</f>
        <v>2</v>
      </c>
      <c r="E113" s="351">
        <v>21466.23</v>
      </c>
      <c r="F113" s="78">
        <f>E113*9%</f>
        <v>1931.9606999999999</v>
      </c>
      <c r="G113" s="78">
        <f>E113*9%</f>
        <v>1931.9606999999999</v>
      </c>
      <c r="H113" s="78">
        <f>E113+F113+G113</f>
        <v>25330.151399999999</v>
      </c>
      <c r="I113" s="78">
        <f>H113*D113</f>
        <v>50660.302799999998</v>
      </c>
      <c r="J113" s="343" t="s">
        <v>634</v>
      </c>
    </row>
    <row r="114" spans="1:10" ht="33.75" customHeight="1" x14ac:dyDescent="0.25">
      <c r="A114" s="9" t="s">
        <v>841</v>
      </c>
      <c r="B114" s="107" t="s">
        <v>118</v>
      </c>
      <c r="C114" s="2" t="s">
        <v>14</v>
      </c>
      <c r="D114" s="161">
        <v>1</v>
      </c>
      <c r="E114" s="351">
        <v>21466.23</v>
      </c>
      <c r="F114" s="78">
        <f>E114*9%</f>
        <v>1931.9606999999999</v>
      </c>
      <c r="G114" s="78">
        <f>E114*9%</f>
        <v>1931.9606999999999</v>
      </c>
      <c r="H114" s="78">
        <f>E114+F114+G114</f>
        <v>25330.151399999999</v>
      </c>
      <c r="I114" s="78">
        <f>H114*D114</f>
        <v>25330.151399999999</v>
      </c>
      <c r="J114" s="343" t="s">
        <v>634</v>
      </c>
    </row>
    <row r="115" spans="1:10" ht="27.75" customHeight="1" x14ac:dyDescent="0.25">
      <c r="A115" s="9">
        <v>22.3</v>
      </c>
      <c r="B115" s="74" t="s">
        <v>119</v>
      </c>
      <c r="C115" s="164"/>
      <c r="D115" s="193"/>
      <c r="E115" s="388"/>
      <c r="F115" s="388"/>
      <c r="G115" s="388"/>
      <c r="H115" s="388"/>
      <c r="I115" s="388"/>
      <c r="J115" s="343"/>
    </row>
    <row r="116" spans="1:10" ht="97.5" customHeight="1" x14ac:dyDescent="0.25">
      <c r="A116" s="9" t="s">
        <v>970</v>
      </c>
      <c r="B116" s="107" t="s">
        <v>120</v>
      </c>
      <c r="C116" s="2" t="s">
        <v>14</v>
      </c>
      <c r="D116" s="161">
        <v>3</v>
      </c>
      <c r="E116" s="351">
        <v>18741.68</v>
      </c>
      <c r="F116" s="78">
        <f>E116*9%</f>
        <v>1686.7511999999999</v>
      </c>
      <c r="G116" s="78">
        <f>E116*9%</f>
        <v>1686.7511999999999</v>
      </c>
      <c r="H116" s="78">
        <f>E116+F116+G116</f>
        <v>22115.182399999998</v>
      </c>
      <c r="I116" s="78">
        <f>H116*D116</f>
        <v>66345.547200000001</v>
      </c>
      <c r="J116" s="343" t="s">
        <v>633</v>
      </c>
    </row>
    <row r="117" spans="1:10" ht="75.95" customHeight="1" x14ac:dyDescent="0.25">
      <c r="A117" s="9" t="s">
        <v>971</v>
      </c>
      <c r="B117" s="107" t="s">
        <v>121</v>
      </c>
      <c r="C117" s="2" t="s">
        <v>14</v>
      </c>
      <c r="D117" s="390">
        <v>1</v>
      </c>
      <c r="E117" s="351">
        <v>18741.68</v>
      </c>
      <c r="F117" s="78">
        <f>E117*9%</f>
        <v>1686.7511999999999</v>
      </c>
      <c r="G117" s="78">
        <f>E117*9%</f>
        <v>1686.7511999999999</v>
      </c>
      <c r="H117" s="78">
        <f>E117+F117+G117</f>
        <v>22115.182399999998</v>
      </c>
      <c r="I117" s="78">
        <f>H117*D117</f>
        <v>22115.182399999998</v>
      </c>
      <c r="J117" s="343" t="s">
        <v>633</v>
      </c>
    </row>
    <row r="118" spans="1:10" ht="88.5" customHeight="1" x14ac:dyDescent="0.25">
      <c r="A118" s="9">
        <v>23</v>
      </c>
      <c r="B118" s="7" t="str">
        <f>Supply!B162</f>
        <v>AC &amp; DC SYSTEM :
All Indoor Panels with 2 mm CRCA sheet and 3 mm CRCA gland plate painted &amp; as per TS
All Outdoor Panels, Sub Station Swithyard Console Boxes, HDG type (86 micron), 3 mm thick CRCA, as per TS.</v>
      </c>
      <c r="C118" s="376"/>
      <c r="D118" s="376"/>
      <c r="E118" s="391"/>
      <c r="F118" s="391"/>
      <c r="G118" s="391"/>
      <c r="H118" s="391"/>
      <c r="I118" s="391"/>
      <c r="J118" s="343"/>
    </row>
    <row r="119" spans="1:10" x14ac:dyDescent="0.25">
      <c r="A119" s="9">
        <v>23.1</v>
      </c>
      <c r="B119" s="7" t="s">
        <v>122</v>
      </c>
      <c r="C119" s="376"/>
      <c r="D119" s="376"/>
      <c r="E119" s="391"/>
      <c r="F119" s="391"/>
      <c r="G119" s="391"/>
      <c r="H119" s="391"/>
      <c r="I119" s="391"/>
      <c r="J119" s="343"/>
    </row>
    <row r="120" spans="1:10" ht="83.1" customHeight="1" x14ac:dyDescent="0.25">
      <c r="A120" s="9" t="s">
        <v>846</v>
      </c>
      <c r="B120" s="107" t="str">
        <f>Supply!B164</f>
        <v>MAIN AC DB ( Indoor Type): MAIN DB-1, MAIN DB-2 with B/C. The incomer &amp; Bus coupler shall have 800 A, 50KA, drawout type with Numerical SAS compliant Relay (O/C, E/F, U/V, O/V protection).The ACDB shall be suitable for automatic switching OFF &amp; ON during power failure. Facilities for integration with SAS as per the site requirement.</v>
      </c>
      <c r="C120" s="366" t="s">
        <v>58</v>
      </c>
      <c r="D120" s="9">
        <f>Supply!D164</f>
        <v>1</v>
      </c>
      <c r="E120" s="392">
        <v>10303.790000000001</v>
      </c>
      <c r="F120" s="78">
        <f t="shared" ref="F120:F136" si="29">E120*9%</f>
        <v>927.3411000000001</v>
      </c>
      <c r="G120" s="78">
        <f t="shared" ref="G120:G136" si="30">E120*9%</f>
        <v>927.3411000000001</v>
      </c>
      <c r="H120" s="78">
        <f t="shared" ref="H120:H136" si="31">E120+F120+G120</f>
        <v>12158.4722</v>
      </c>
      <c r="I120" s="78">
        <f t="shared" ref="I120:I136" si="32">H120*D120</f>
        <v>12158.4722</v>
      </c>
      <c r="J120" s="343" t="s">
        <v>631</v>
      </c>
    </row>
    <row r="121" spans="1:10" ht="78" customHeight="1" x14ac:dyDescent="0.25">
      <c r="A121" s="9" t="s">
        <v>847</v>
      </c>
      <c r="B121" s="107" t="str">
        <f>Supply!B165</f>
        <v>ACDB  (Indoor Type): AC DB-1, AC DB-2 with B/C. Incomer-1 &amp; 2, Bus coupler and DG set Incomer-1 shall have 400A Motorised MCCB for automatic operation. The ACDB shall be suitable for automatic switching OFF &amp; ON , auto start of DG set etc during power failure. Facilities for integration with SAS as per the site requirement.</v>
      </c>
      <c r="C121" s="366" t="s">
        <v>58</v>
      </c>
      <c r="D121" s="9">
        <f>Supply!D165</f>
        <v>1</v>
      </c>
      <c r="E121" s="392">
        <v>10303.790000000001</v>
      </c>
      <c r="F121" s="78">
        <f t="shared" si="29"/>
        <v>927.3411000000001</v>
      </c>
      <c r="G121" s="78">
        <f t="shared" si="30"/>
        <v>927.3411000000001</v>
      </c>
      <c r="H121" s="78">
        <f t="shared" si="31"/>
        <v>12158.4722</v>
      </c>
      <c r="I121" s="78">
        <f t="shared" si="32"/>
        <v>12158.4722</v>
      </c>
      <c r="J121" s="343" t="s">
        <v>631</v>
      </c>
    </row>
    <row r="122" spans="1:10" ht="36.950000000000003" customHeight="1" x14ac:dyDescent="0.25">
      <c r="A122" s="9" t="s">
        <v>848</v>
      </c>
      <c r="B122" s="107" t="str">
        <f>Supply!B166</f>
        <v>Main Lighting Distribution Board (Indoor Type): Having  250A MCCB for Incomers with source-1, Source-2 &amp; Bus coupler.</v>
      </c>
      <c r="C122" s="366" t="s">
        <v>58</v>
      </c>
      <c r="D122" s="9">
        <f>Supply!D166</f>
        <v>1</v>
      </c>
      <c r="E122" s="392">
        <v>10303.790000000001</v>
      </c>
      <c r="F122" s="78">
        <f t="shared" si="29"/>
        <v>927.3411000000001</v>
      </c>
      <c r="G122" s="78">
        <f t="shared" si="30"/>
        <v>927.3411000000001</v>
      </c>
      <c r="H122" s="78">
        <f t="shared" si="31"/>
        <v>12158.4722</v>
      </c>
      <c r="I122" s="78">
        <f t="shared" si="32"/>
        <v>12158.4722</v>
      </c>
      <c r="J122" s="343" t="s">
        <v>631</v>
      </c>
    </row>
    <row r="123" spans="1:10" x14ac:dyDescent="0.25">
      <c r="A123" s="9" t="s">
        <v>849</v>
      </c>
      <c r="B123" s="107" t="str">
        <f>Supply!B167</f>
        <v>Indoor Lighting Distribution Board (Indoor Type)</v>
      </c>
      <c r="C123" s="366" t="s">
        <v>58</v>
      </c>
      <c r="D123" s="9">
        <f>Supply!D167</f>
        <v>1</v>
      </c>
      <c r="E123" s="392">
        <v>10303.790000000001</v>
      </c>
      <c r="F123" s="78">
        <f t="shared" si="29"/>
        <v>927.3411000000001</v>
      </c>
      <c r="G123" s="78">
        <f t="shared" si="30"/>
        <v>927.3411000000001</v>
      </c>
      <c r="H123" s="78">
        <f t="shared" si="31"/>
        <v>12158.4722</v>
      </c>
      <c r="I123" s="78">
        <f t="shared" si="32"/>
        <v>12158.4722</v>
      </c>
      <c r="J123" s="343" t="s">
        <v>631</v>
      </c>
    </row>
    <row r="124" spans="1:10" ht="36.75" customHeight="1" x14ac:dyDescent="0.25">
      <c r="A124" s="9" t="s">
        <v>850</v>
      </c>
      <c r="B124" s="107" t="str">
        <f>Supply!B168</f>
        <v xml:space="preserve">Emergency Lighting Distribution Board (Outdoor type): The ELDB should be supplying to 20% of switchyard lights, each of 132KV and 33KV Switchyard.  </v>
      </c>
      <c r="C124" s="366" t="s">
        <v>58</v>
      </c>
      <c r="D124" s="9">
        <f>Supply!D168</f>
        <v>1</v>
      </c>
      <c r="E124" s="392">
        <v>9742.3700000000008</v>
      </c>
      <c r="F124" s="78">
        <f t="shared" si="29"/>
        <v>876.81330000000003</v>
      </c>
      <c r="G124" s="78">
        <f t="shared" si="30"/>
        <v>876.81330000000003</v>
      </c>
      <c r="H124" s="78">
        <f t="shared" si="31"/>
        <v>11495.9966</v>
      </c>
      <c r="I124" s="78">
        <f t="shared" si="32"/>
        <v>11495.9966</v>
      </c>
      <c r="J124" s="343" t="s">
        <v>632</v>
      </c>
    </row>
    <row r="125" spans="1:10" x14ac:dyDescent="0.25">
      <c r="A125" s="9" t="s">
        <v>851</v>
      </c>
      <c r="B125" s="107" t="str">
        <f>Supply!B169</f>
        <v>Indoor Receptacle Board</v>
      </c>
      <c r="C125" s="366" t="s">
        <v>58</v>
      </c>
      <c r="D125" s="9">
        <f>Supply!D169</f>
        <v>1</v>
      </c>
      <c r="E125" s="392">
        <v>10303.790000000001</v>
      </c>
      <c r="F125" s="78">
        <f t="shared" si="29"/>
        <v>927.3411000000001</v>
      </c>
      <c r="G125" s="78">
        <f t="shared" si="30"/>
        <v>927.3411000000001</v>
      </c>
      <c r="H125" s="78">
        <f t="shared" si="31"/>
        <v>12158.4722</v>
      </c>
      <c r="I125" s="78">
        <f t="shared" si="32"/>
        <v>12158.4722</v>
      </c>
      <c r="J125" s="343" t="s">
        <v>631</v>
      </c>
    </row>
    <row r="126" spans="1:10" x14ac:dyDescent="0.25">
      <c r="A126" s="9" t="s">
        <v>852</v>
      </c>
      <c r="B126" s="107" t="str">
        <f>Supply!B170</f>
        <v>Bay Marshalling Kiosk (Outdoor type): 1 BMK for 2 nos 132KV bays and 1 BMK for 3 nos 33KV bays</v>
      </c>
      <c r="C126" s="366" t="s">
        <v>14</v>
      </c>
      <c r="D126" s="9">
        <f>Supply!D170</f>
        <v>7</v>
      </c>
      <c r="E126" s="392">
        <v>9742.3700000000008</v>
      </c>
      <c r="F126" s="78">
        <f t="shared" si="29"/>
        <v>876.81330000000003</v>
      </c>
      <c r="G126" s="78">
        <f t="shared" si="30"/>
        <v>876.81330000000003</v>
      </c>
      <c r="H126" s="78">
        <f t="shared" si="31"/>
        <v>11495.9966</v>
      </c>
      <c r="I126" s="78">
        <f t="shared" si="32"/>
        <v>80471.976200000005</v>
      </c>
      <c r="J126" s="343" t="s">
        <v>632</v>
      </c>
    </row>
    <row r="127" spans="1:10" x14ac:dyDescent="0.25">
      <c r="A127" s="9" t="s">
        <v>853</v>
      </c>
      <c r="B127" s="107" t="str">
        <f>Supply!B171</f>
        <v>Console Box for Switchyard Lighting (Outdoor type)</v>
      </c>
      <c r="C127" s="366" t="s">
        <v>14</v>
      </c>
      <c r="D127" s="9">
        <f>Supply!D171</f>
        <v>2</v>
      </c>
      <c r="E127" s="392">
        <v>3005.27</v>
      </c>
      <c r="F127" s="78">
        <f t="shared" si="29"/>
        <v>270.47429999999997</v>
      </c>
      <c r="G127" s="78">
        <f t="shared" si="30"/>
        <v>270.47429999999997</v>
      </c>
      <c r="H127" s="78">
        <f t="shared" si="31"/>
        <v>3546.2185999999997</v>
      </c>
      <c r="I127" s="78">
        <f t="shared" si="32"/>
        <v>7092.4371999999994</v>
      </c>
      <c r="J127" s="343" t="s">
        <v>635</v>
      </c>
    </row>
    <row r="128" spans="1:10" ht="38.1" customHeight="1" x14ac:dyDescent="0.25">
      <c r="A128" s="9" t="s">
        <v>854</v>
      </c>
      <c r="B128" s="107" t="str">
        <f>Supply!B172</f>
        <v>Console Box for Street Lighting (Outdoor type)</v>
      </c>
      <c r="C128" s="366" t="s">
        <v>14</v>
      </c>
      <c r="D128" s="9">
        <f>Supply!D172</f>
        <v>2</v>
      </c>
      <c r="E128" s="392">
        <v>3005.27</v>
      </c>
      <c r="F128" s="78">
        <f t="shared" si="29"/>
        <v>270.47429999999997</v>
      </c>
      <c r="G128" s="78">
        <f t="shared" si="30"/>
        <v>270.47429999999997</v>
      </c>
      <c r="H128" s="78">
        <f t="shared" si="31"/>
        <v>3546.2185999999997</v>
      </c>
      <c r="I128" s="78">
        <f t="shared" si="32"/>
        <v>7092.4371999999994</v>
      </c>
      <c r="J128" s="343" t="s">
        <v>635</v>
      </c>
    </row>
    <row r="129" spans="1:10" ht="41.1" customHeight="1" x14ac:dyDescent="0.25">
      <c r="A129" s="9" t="s">
        <v>855</v>
      </c>
      <c r="B129" s="107" t="str">
        <f>Supply!B173</f>
        <v>Console Box for Colony Supply (Outdoor type)</v>
      </c>
      <c r="C129" s="366" t="s">
        <v>14</v>
      </c>
      <c r="D129" s="9">
        <f>Supply!D173</f>
        <v>1</v>
      </c>
      <c r="E129" s="392">
        <v>3005.27</v>
      </c>
      <c r="F129" s="78">
        <f t="shared" si="29"/>
        <v>270.47429999999997</v>
      </c>
      <c r="G129" s="78">
        <f t="shared" si="30"/>
        <v>270.47429999999997</v>
      </c>
      <c r="H129" s="78">
        <f t="shared" si="31"/>
        <v>3546.2185999999997</v>
      </c>
      <c r="I129" s="78">
        <f t="shared" si="32"/>
        <v>3546.2185999999997</v>
      </c>
      <c r="J129" s="343" t="s">
        <v>635</v>
      </c>
    </row>
    <row r="130" spans="1:10" ht="34.5" customHeight="1" x14ac:dyDescent="0.25">
      <c r="A130" s="9" t="s">
        <v>856</v>
      </c>
      <c r="B130" s="107" t="str">
        <f>Supply!B174</f>
        <v>Switchyard Receptacle Board for  Transformer Oil Filtration (Outdoor type)</v>
      </c>
      <c r="C130" s="366" t="s">
        <v>14</v>
      </c>
      <c r="D130" s="9">
        <f>Supply!D174</f>
        <v>1</v>
      </c>
      <c r="E130" s="392">
        <f>2037*1.05</f>
        <v>2138.85</v>
      </c>
      <c r="F130" s="78">
        <f t="shared" si="29"/>
        <v>192.4965</v>
      </c>
      <c r="G130" s="78">
        <f t="shared" si="30"/>
        <v>192.4965</v>
      </c>
      <c r="H130" s="78">
        <f t="shared" si="31"/>
        <v>2523.8430000000003</v>
      </c>
      <c r="I130" s="78">
        <f t="shared" si="32"/>
        <v>2523.8430000000003</v>
      </c>
      <c r="J130" s="343" t="s">
        <v>733</v>
      </c>
    </row>
    <row r="131" spans="1:10" ht="35.450000000000003" customHeight="1" x14ac:dyDescent="0.25">
      <c r="A131" s="9" t="s">
        <v>857</v>
      </c>
      <c r="B131" s="107" t="str">
        <f>Supply!B175</f>
        <v>Switchyard Receptacle Board for Welding &amp; Other Emergency (Outdoor type)</v>
      </c>
      <c r="C131" s="366" t="s">
        <v>14</v>
      </c>
      <c r="D131" s="9">
        <f>Supply!D175</f>
        <v>2</v>
      </c>
      <c r="E131" s="392">
        <f>2037*1.05</f>
        <v>2138.85</v>
      </c>
      <c r="F131" s="78">
        <f t="shared" si="29"/>
        <v>192.4965</v>
      </c>
      <c r="G131" s="78">
        <f t="shared" si="30"/>
        <v>192.4965</v>
      </c>
      <c r="H131" s="78">
        <f t="shared" si="31"/>
        <v>2523.8430000000003</v>
      </c>
      <c r="I131" s="78">
        <f t="shared" si="32"/>
        <v>5047.6860000000006</v>
      </c>
      <c r="J131" s="343" t="s">
        <v>733</v>
      </c>
    </row>
    <row r="132" spans="1:10" ht="23.1" customHeight="1" x14ac:dyDescent="0.25">
      <c r="A132" s="9" t="s">
        <v>858</v>
      </c>
      <c r="B132" s="107" t="str">
        <f>Supply!B176</f>
        <v>CT Out Door Console Boxes ( 132 KV CT-2 Nos, 33 KV CT-7 Nos) (Outdoor type)</v>
      </c>
      <c r="C132" s="9" t="s">
        <v>14</v>
      </c>
      <c r="D132" s="9">
        <f>Supply!D176</f>
        <v>9</v>
      </c>
      <c r="E132" s="392">
        <v>3005.27</v>
      </c>
      <c r="F132" s="78">
        <f t="shared" si="29"/>
        <v>270.47429999999997</v>
      </c>
      <c r="G132" s="78">
        <f t="shared" si="30"/>
        <v>270.47429999999997</v>
      </c>
      <c r="H132" s="78">
        <f t="shared" si="31"/>
        <v>3546.2185999999997</v>
      </c>
      <c r="I132" s="78">
        <f t="shared" si="32"/>
        <v>31915.967399999998</v>
      </c>
      <c r="J132" s="343" t="s">
        <v>635</v>
      </c>
    </row>
    <row r="133" spans="1:10" ht="33.6" customHeight="1" x14ac:dyDescent="0.25">
      <c r="A133" s="9" t="s">
        <v>859</v>
      </c>
      <c r="B133" s="107" t="str">
        <f>Supply!B177</f>
        <v>PT Out Door Console Boxes (132 KV IVT-0 No., 33 KV IVT-1 No.) (Outdoor type)</v>
      </c>
      <c r="C133" s="9" t="s">
        <v>14</v>
      </c>
      <c r="D133" s="9">
        <f>Supply!D177</f>
        <v>1</v>
      </c>
      <c r="E133" s="392">
        <v>3005.27</v>
      </c>
      <c r="F133" s="78">
        <f t="shared" si="29"/>
        <v>270.47429999999997</v>
      </c>
      <c r="G133" s="78">
        <f t="shared" si="30"/>
        <v>270.47429999999997</v>
      </c>
      <c r="H133" s="78">
        <f t="shared" si="31"/>
        <v>3546.2185999999997</v>
      </c>
      <c r="I133" s="78">
        <f t="shared" si="32"/>
        <v>3546.2185999999997</v>
      </c>
      <c r="J133" s="343" t="s">
        <v>635</v>
      </c>
    </row>
    <row r="134" spans="1:10" ht="35.1" customHeight="1" x14ac:dyDescent="0.25">
      <c r="A134" s="9" t="s">
        <v>860</v>
      </c>
      <c r="B134" s="107" t="str">
        <f>Supply!B178</f>
        <v>Outdoor kiosk for Station Transformer (Outdoor type)</v>
      </c>
      <c r="C134" s="9" t="s">
        <v>14</v>
      </c>
      <c r="D134" s="9">
        <f>Supply!D178</f>
        <v>2</v>
      </c>
      <c r="E134" s="392">
        <v>9742.3700000000008</v>
      </c>
      <c r="F134" s="78">
        <f t="shared" si="29"/>
        <v>876.81330000000003</v>
      </c>
      <c r="G134" s="78">
        <f t="shared" si="30"/>
        <v>876.81330000000003</v>
      </c>
      <c r="H134" s="78">
        <f t="shared" si="31"/>
        <v>11495.9966</v>
      </c>
      <c r="I134" s="78">
        <f t="shared" si="32"/>
        <v>22991.993200000001</v>
      </c>
      <c r="J134" s="343" t="s">
        <v>632</v>
      </c>
    </row>
    <row r="135" spans="1:10" x14ac:dyDescent="0.25">
      <c r="A135" s="9" t="s">
        <v>861</v>
      </c>
      <c r="B135" s="107" t="str">
        <f>Supply!B179</f>
        <v>ACDB for Yard Kiosk (Indoor Type):  LT supply to Protection panels, Kiosk lighting, AC etc made of 2mm CR sheet</v>
      </c>
      <c r="C135" s="9" t="s">
        <v>14</v>
      </c>
      <c r="D135" s="9">
        <f>Supply!D179</f>
        <v>2</v>
      </c>
      <c r="E135" s="392">
        <v>10303.790000000001</v>
      </c>
      <c r="F135" s="78">
        <f t="shared" si="29"/>
        <v>927.3411000000001</v>
      </c>
      <c r="G135" s="78">
        <f t="shared" si="30"/>
        <v>927.3411000000001</v>
      </c>
      <c r="H135" s="78">
        <f t="shared" si="31"/>
        <v>12158.4722</v>
      </c>
      <c r="I135" s="78">
        <f t="shared" si="32"/>
        <v>24316.9444</v>
      </c>
      <c r="J135" s="343" t="s">
        <v>631</v>
      </c>
    </row>
    <row r="136" spans="1:10" ht="25.5" x14ac:dyDescent="0.25">
      <c r="A136" s="9" t="s">
        <v>862</v>
      </c>
      <c r="B136" s="107" t="str">
        <f>Supply!B180</f>
        <v>DCDB for Yard Kiosk (Indoor Type): DC supply to Protection panels having source-1 &amp; 2 with auto changeover facility, made of 2mm CR sheet.</v>
      </c>
      <c r="C136" s="9" t="s">
        <v>14</v>
      </c>
      <c r="D136" s="9">
        <f>Supply!D180</f>
        <v>2</v>
      </c>
      <c r="E136" s="392">
        <v>10303.790000000001</v>
      </c>
      <c r="F136" s="78">
        <f t="shared" si="29"/>
        <v>927.3411000000001</v>
      </c>
      <c r="G136" s="78">
        <f t="shared" si="30"/>
        <v>927.3411000000001</v>
      </c>
      <c r="H136" s="78">
        <f t="shared" si="31"/>
        <v>12158.4722</v>
      </c>
      <c r="I136" s="78">
        <f t="shared" si="32"/>
        <v>24316.9444</v>
      </c>
      <c r="J136" s="343" t="s">
        <v>631</v>
      </c>
    </row>
    <row r="137" spans="1:10" ht="24" customHeight="1" x14ac:dyDescent="0.25">
      <c r="A137" s="9">
        <v>23.2</v>
      </c>
      <c r="B137" s="7" t="s">
        <v>320</v>
      </c>
      <c r="C137" s="376"/>
      <c r="D137" s="376"/>
      <c r="E137" s="391"/>
      <c r="F137" s="391"/>
      <c r="G137" s="391"/>
      <c r="H137" s="391"/>
      <c r="I137" s="391"/>
      <c r="J137" s="343"/>
    </row>
    <row r="138" spans="1:10" ht="53.1" customHeight="1" x14ac:dyDescent="0.25">
      <c r="A138" s="9" t="s">
        <v>321</v>
      </c>
      <c r="B138" s="107" t="str">
        <f>Supply!B182</f>
        <v>220 V DC DISTRIBUTION BOARD (Indoor Type): Having 63A DC MCCB for Incomers, Bus Coupler with interlock, E/F (EARTH LEAKAGE), UNDER &amp; OVER VOLTAGE and shall be SAS compliant.</v>
      </c>
      <c r="C138" s="366" t="s">
        <v>58</v>
      </c>
      <c r="D138" s="9">
        <f>Supply!D182</f>
        <v>1</v>
      </c>
      <c r="E138" s="392">
        <v>10303.790000000001</v>
      </c>
      <c r="F138" s="78">
        <f>E138*9%</f>
        <v>927.3411000000001</v>
      </c>
      <c r="G138" s="78">
        <f>E138*9%</f>
        <v>927.3411000000001</v>
      </c>
      <c r="H138" s="78">
        <f>E138+F138+G138</f>
        <v>12158.4722</v>
      </c>
      <c r="I138" s="78">
        <f>H138*D138</f>
        <v>12158.4722</v>
      </c>
      <c r="J138" s="343" t="s">
        <v>631</v>
      </c>
    </row>
    <row r="139" spans="1:10" ht="27.95" customHeight="1" x14ac:dyDescent="0.25">
      <c r="A139" s="9" t="s">
        <v>322</v>
      </c>
      <c r="B139" s="107" t="str">
        <f>Supply!B183</f>
        <v>220 V DC Emergency Lighting Distribution Board (Indoor Type)</v>
      </c>
      <c r="C139" s="366" t="s">
        <v>58</v>
      </c>
      <c r="D139" s="9">
        <f>Supply!D183</f>
        <v>1</v>
      </c>
      <c r="E139" s="392">
        <v>10303.790000000001</v>
      </c>
      <c r="F139" s="78">
        <f>E139*9%</f>
        <v>927.3411000000001</v>
      </c>
      <c r="G139" s="78">
        <f>E139*9%</f>
        <v>927.3411000000001</v>
      </c>
      <c r="H139" s="78">
        <f>E139+F139+G139</f>
        <v>12158.4722</v>
      </c>
      <c r="I139" s="78">
        <f>H139*D139</f>
        <v>12158.4722</v>
      </c>
      <c r="J139" s="343" t="s">
        <v>631</v>
      </c>
    </row>
    <row r="140" spans="1:10" x14ac:dyDescent="0.25">
      <c r="A140" s="9" t="s">
        <v>863</v>
      </c>
      <c r="B140" s="107" t="str">
        <f>Supply!B184</f>
        <v>Battery cells (2.2V), 350 AH Plante Type for 220 V DC (107 Nos + 3 Nos spare)</v>
      </c>
      <c r="C140" s="366" t="s">
        <v>58</v>
      </c>
      <c r="D140" s="9">
        <f>Supply!D184</f>
        <v>1</v>
      </c>
      <c r="E140" s="392">
        <f>15276.04*1.05</f>
        <v>16039.842000000002</v>
      </c>
      <c r="F140" s="78">
        <f>E140*9%</f>
        <v>1443.5857800000001</v>
      </c>
      <c r="G140" s="78">
        <f>E140*9%</f>
        <v>1443.5857800000001</v>
      </c>
      <c r="H140" s="78">
        <f>E140+F140+G140</f>
        <v>18927.013560000003</v>
      </c>
      <c r="I140" s="78">
        <f>H140*D140</f>
        <v>18927.013560000003</v>
      </c>
      <c r="J140" s="375" t="s">
        <v>729</v>
      </c>
    </row>
    <row r="141" spans="1:10" ht="41.25" customHeight="1" x14ac:dyDescent="0.25">
      <c r="A141" s="9" t="s">
        <v>864</v>
      </c>
      <c r="B141" s="107" t="str">
        <f>Supply!B185</f>
        <v>Battery Charger For 350 Ah Plante Type Battery, 107 cells, 2.2V, Trickle charge volt-2.25V(Float &amp; Float Cum Boost). The Charger ON/OFF status, input/output voltage, output current, associated charger protection signals shall be provided for integration with SAS.</v>
      </c>
      <c r="C141" s="366" t="s">
        <v>58</v>
      </c>
      <c r="D141" s="9">
        <f>Supply!D185</f>
        <v>1</v>
      </c>
      <c r="E141" s="392">
        <f>4243.35*1.05</f>
        <v>4455.5175000000008</v>
      </c>
      <c r="F141" s="78">
        <f>E141*9%</f>
        <v>400.99657500000006</v>
      </c>
      <c r="G141" s="78">
        <f>E141*9%</f>
        <v>400.99657500000006</v>
      </c>
      <c r="H141" s="78">
        <f>E141+F141+G141</f>
        <v>5257.5106500000011</v>
      </c>
      <c r="I141" s="78">
        <f>H141*D141</f>
        <v>5257.5106500000011</v>
      </c>
      <c r="J141" s="375" t="s">
        <v>729</v>
      </c>
    </row>
    <row r="142" spans="1:10" ht="32.1" customHeight="1" x14ac:dyDescent="0.25">
      <c r="A142" s="9">
        <v>24</v>
      </c>
      <c r="B142" s="6" t="str">
        <f>Supply!B186</f>
        <v>ACCESSORIES FOR OPGW SYSTEM With OPGW cable</v>
      </c>
      <c r="C142" s="152"/>
      <c r="D142" s="152"/>
      <c r="E142" s="382"/>
      <c r="F142" s="70"/>
      <c r="G142" s="70"/>
      <c r="H142" s="70"/>
      <c r="I142" s="70"/>
      <c r="J142" s="343"/>
    </row>
    <row r="143" spans="1:10" ht="25.5" customHeight="1" x14ac:dyDescent="0.25">
      <c r="A143" s="9">
        <v>24.1</v>
      </c>
      <c r="B143" s="6" t="str">
        <f>Supply!B187</f>
        <v>48 Fibre Optic Approach cable along with HDPE Pipes</v>
      </c>
      <c r="C143" s="9" t="s">
        <v>35</v>
      </c>
      <c r="D143" s="393">
        <f>Supply!D187</f>
        <v>1</v>
      </c>
      <c r="E143" s="394">
        <v>61980</v>
      </c>
      <c r="F143" s="78">
        <f t="shared" ref="F143:F150" si="33">E143*9%</f>
        <v>5578.2</v>
      </c>
      <c r="G143" s="78">
        <f t="shared" ref="G143:G150" si="34">E143*9%</f>
        <v>5578.2</v>
      </c>
      <c r="H143" s="78">
        <f t="shared" ref="H143:H150" si="35">E143+F143+G143</f>
        <v>73136.399999999994</v>
      </c>
      <c r="I143" s="78">
        <f t="shared" ref="I143:I150" si="36">H143*D143</f>
        <v>73136.399999999994</v>
      </c>
      <c r="J143" s="343" t="s">
        <v>636</v>
      </c>
    </row>
    <row r="144" spans="1:10" ht="47.25" customHeight="1" x14ac:dyDescent="0.25">
      <c r="A144" s="9">
        <v>24.2</v>
      </c>
      <c r="B144" s="6" t="str">
        <f>Supply!B188</f>
        <v>Optical line Terminal Equipment(OLTE) -STM4 type SDH equipment  with integrated MUX  &amp; tributary cards for  speech &amp; data ports for interfacing of  Speech  &amp; data which should be compatible with existing OPTCL system including all accessories for successful commissioning.</v>
      </c>
      <c r="C144" s="9" t="s">
        <v>14</v>
      </c>
      <c r="D144" s="393">
        <f>Supply!D188</f>
        <v>1</v>
      </c>
      <c r="E144" s="394">
        <f>295000*1.05</f>
        <v>309750</v>
      </c>
      <c r="F144" s="78">
        <f t="shared" si="33"/>
        <v>27877.5</v>
      </c>
      <c r="G144" s="78">
        <f t="shared" si="34"/>
        <v>27877.5</v>
      </c>
      <c r="H144" s="78">
        <f t="shared" si="35"/>
        <v>365505</v>
      </c>
      <c r="I144" s="78">
        <f t="shared" si="36"/>
        <v>365505</v>
      </c>
      <c r="J144" s="375" t="s">
        <v>729</v>
      </c>
    </row>
    <row r="145" spans="1:10" ht="41.1" customHeight="1" x14ac:dyDescent="0.25">
      <c r="A145" s="9">
        <v>24.3</v>
      </c>
      <c r="B145" s="6" t="str">
        <f>Supply!B189</f>
        <v>Supply of FODP(Fibre Optic Distribution Panel)48 F: Indoor type,rack mounted with FCPC coupling and pig tails(DWSm Fibre)</v>
      </c>
      <c r="C145" s="9" t="s">
        <v>14</v>
      </c>
      <c r="D145" s="393">
        <f>Supply!D189</f>
        <v>1</v>
      </c>
      <c r="E145" s="394">
        <f>7080*1.05</f>
        <v>7434</v>
      </c>
      <c r="F145" s="78">
        <f t="shared" si="33"/>
        <v>669.06</v>
      </c>
      <c r="G145" s="78">
        <f t="shared" si="34"/>
        <v>669.06</v>
      </c>
      <c r="H145" s="78">
        <f t="shared" si="35"/>
        <v>8772.119999999999</v>
      </c>
      <c r="I145" s="78">
        <f t="shared" si="36"/>
        <v>8772.119999999999</v>
      </c>
      <c r="J145" s="375" t="s">
        <v>729</v>
      </c>
    </row>
    <row r="146" spans="1:10" ht="41.1" customHeight="1" x14ac:dyDescent="0.25">
      <c r="A146" s="9">
        <v>24.4</v>
      </c>
      <c r="B146" s="6" t="s">
        <v>757</v>
      </c>
      <c r="C146" s="9" t="s">
        <v>337</v>
      </c>
      <c r="D146" s="393">
        <f>Supply!D190</f>
        <v>2</v>
      </c>
      <c r="E146" s="394">
        <v>4582.8100000000004</v>
      </c>
      <c r="F146" s="78">
        <f>E146*9%</f>
        <v>412.4529</v>
      </c>
      <c r="G146" s="78">
        <f t="shared" ref="G146" si="37">E146*9%</f>
        <v>412.4529</v>
      </c>
      <c r="H146" s="78">
        <f>E146+F146+G146</f>
        <v>5407.7158000000009</v>
      </c>
      <c r="I146" s="78">
        <f>H146*D146</f>
        <v>10815.431600000002</v>
      </c>
      <c r="J146" s="343" t="s">
        <v>637</v>
      </c>
    </row>
    <row r="147" spans="1:10" ht="41.1" customHeight="1" x14ac:dyDescent="0.25">
      <c r="A147" s="9">
        <v>24.5</v>
      </c>
      <c r="B147" s="6" t="str">
        <f>Supply!B191</f>
        <v>48 V, 300 AH, maintenance free VRLA Battery set.</v>
      </c>
      <c r="C147" s="9" t="s">
        <v>58</v>
      </c>
      <c r="D147" s="393">
        <f>Supply!D191</f>
        <v>1</v>
      </c>
      <c r="E147" s="394">
        <v>5795.88</v>
      </c>
      <c r="F147" s="78">
        <f t="shared" si="33"/>
        <v>521.62919999999997</v>
      </c>
      <c r="G147" s="78">
        <f t="shared" si="34"/>
        <v>521.62919999999997</v>
      </c>
      <c r="H147" s="78">
        <f t="shared" si="35"/>
        <v>6839.1384000000007</v>
      </c>
      <c r="I147" s="78">
        <f t="shared" si="36"/>
        <v>6839.1384000000007</v>
      </c>
      <c r="J147" s="343" t="s">
        <v>697</v>
      </c>
    </row>
    <row r="148" spans="1:10" ht="41.1" customHeight="1" x14ac:dyDescent="0.25">
      <c r="A148" s="9">
        <v>24.6</v>
      </c>
      <c r="B148" s="6" t="str">
        <f>Supply!B192</f>
        <v xml:space="preserve">SMPS based  battery charger of 75A suitable for 48V VRLA battery. </v>
      </c>
      <c r="C148" s="9" t="s">
        <v>14</v>
      </c>
      <c r="D148" s="393">
        <f>Supply!D192</f>
        <v>1</v>
      </c>
      <c r="E148" s="394">
        <v>5366.57</v>
      </c>
      <c r="F148" s="78">
        <f t="shared" si="33"/>
        <v>482.99129999999997</v>
      </c>
      <c r="G148" s="78">
        <f t="shared" si="34"/>
        <v>482.99129999999997</v>
      </c>
      <c r="H148" s="78">
        <f t="shared" si="35"/>
        <v>6332.5525999999991</v>
      </c>
      <c r="I148" s="78">
        <f t="shared" si="36"/>
        <v>6332.5525999999991</v>
      </c>
      <c r="J148" s="343"/>
    </row>
    <row r="149" spans="1:10" x14ac:dyDescent="0.25">
      <c r="A149" s="9">
        <v>24.7</v>
      </c>
      <c r="B149" s="6" t="str">
        <f>Supply!B193</f>
        <v>48V DCDB</v>
      </c>
      <c r="C149" s="9" t="s">
        <v>14</v>
      </c>
      <c r="D149" s="393">
        <f>Supply!D193</f>
        <v>1</v>
      </c>
      <c r="E149" s="394">
        <v>10303.790000000001</v>
      </c>
      <c r="F149" s="78">
        <f t="shared" si="33"/>
        <v>927.3411000000001</v>
      </c>
      <c r="G149" s="78">
        <f t="shared" si="34"/>
        <v>927.3411000000001</v>
      </c>
      <c r="H149" s="78">
        <f t="shared" si="35"/>
        <v>12158.4722</v>
      </c>
      <c r="I149" s="78">
        <f t="shared" si="36"/>
        <v>12158.4722</v>
      </c>
      <c r="J149" s="343" t="s">
        <v>698</v>
      </c>
    </row>
    <row r="150" spans="1:10" ht="36.950000000000003" customHeight="1" x14ac:dyDescent="0.25">
      <c r="A150" s="9">
        <v>24.8</v>
      </c>
      <c r="B150" s="6" t="str">
        <f>Supply!B194</f>
        <v>Earth Flat, Cable Tray, Foundation rail, Junction Box,.</v>
      </c>
      <c r="C150" s="9" t="s">
        <v>104</v>
      </c>
      <c r="D150" s="393">
        <f>Supply!D194</f>
        <v>1</v>
      </c>
      <c r="E150" s="394">
        <v>10303.790000000001</v>
      </c>
      <c r="F150" s="78">
        <f t="shared" si="33"/>
        <v>927.3411000000001</v>
      </c>
      <c r="G150" s="78">
        <f t="shared" si="34"/>
        <v>927.3411000000001</v>
      </c>
      <c r="H150" s="78">
        <f t="shared" si="35"/>
        <v>12158.4722</v>
      </c>
      <c r="I150" s="78">
        <f t="shared" si="36"/>
        <v>12158.4722</v>
      </c>
      <c r="J150" s="343" t="s">
        <v>698</v>
      </c>
    </row>
    <row r="151" spans="1:10" ht="107.25" customHeight="1" x14ac:dyDescent="0.25">
      <c r="A151" s="369">
        <v>25</v>
      </c>
      <c r="B151" s="7" t="s">
        <v>1022</v>
      </c>
      <c r="C151" s="349"/>
      <c r="D151" s="349"/>
      <c r="E151" s="349"/>
      <c r="F151" s="349"/>
      <c r="G151" s="349"/>
      <c r="H151" s="349"/>
      <c r="I151" s="349"/>
      <c r="J151" s="343"/>
    </row>
    <row r="152" spans="1:10" ht="31.5" customHeight="1" x14ac:dyDescent="0.25">
      <c r="A152" s="9">
        <v>25.1</v>
      </c>
      <c r="B152" s="6" t="s">
        <v>1023</v>
      </c>
      <c r="C152" s="9" t="s">
        <v>58</v>
      </c>
      <c r="D152" s="9">
        <f>Supply!D196</f>
        <v>15</v>
      </c>
      <c r="E152" s="351">
        <f>2219.6*1.05</f>
        <v>2330.58</v>
      </c>
      <c r="F152" s="78">
        <f>E152*9%</f>
        <v>209.75219999999999</v>
      </c>
      <c r="G152" s="78">
        <f>E152*9%</f>
        <v>209.75219999999999</v>
      </c>
      <c r="H152" s="78">
        <f>E152+F152+G152</f>
        <v>2750.0843999999997</v>
      </c>
      <c r="I152" s="78">
        <f>H152*D152</f>
        <v>41251.265999999996</v>
      </c>
      <c r="J152" s="375" t="s">
        <v>729</v>
      </c>
    </row>
    <row r="153" spans="1:10" ht="112.5" customHeight="1" x14ac:dyDescent="0.25">
      <c r="A153" s="9">
        <v>25.2</v>
      </c>
      <c r="B153" s="395" t="s">
        <v>947</v>
      </c>
      <c r="C153" s="9" t="s">
        <v>58</v>
      </c>
      <c r="D153" s="9">
        <v>20</v>
      </c>
      <c r="E153" s="351">
        <v>8787.7099999999991</v>
      </c>
      <c r="F153" s="78">
        <f>E153*9%</f>
        <v>790.89389999999992</v>
      </c>
      <c r="G153" s="78">
        <f>E153*9%</f>
        <v>790.89389999999992</v>
      </c>
      <c r="H153" s="78">
        <f>E153+F153+G153</f>
        <v>10369.497799999997</v>
      </c>
      <c r="I153" s="78">
        <f>H153*D153</f>
        <v>207389.95599999995</v>
      </c>
      <c r="J153" s="343"/>
    </row>
    <row r="154" spans="1:10" ht="51" x14ac:dyDescent="0.25">
      <c r="A154" s="9">
        <v>25.3</v>
      </c>
      <c r="B154" s="6" t="s">
        <v>323</v>
      </c>
      <c r="C154" s="9" t="s">
        <v>104</v>
      </c>
      <c r="D154" s="9">
        <f>Supply!D198</f>
        <v>1</v>
      </c>
      <c r="E154" s="351">
        <f>10000*1.05</f>
        <v>10500</v>
      </c>
      <c r="F154" s="78">
        <f>E154*9%</f>
        <v>945</v>
      </c>
      <c r="G154" s="78">
        <f>E154*9%</f>
        <v>945</v>
      </c>
      <c r="H154" s="78">
        <f>E154+F154+G154</f>
        <v>12390</v>
      </c>
      <c r="I154" s="78">
        <f>H154*D154</f>
        <v>12390</v>
      </c>
      <c r="J154" s="375" t="s">
        <v>729</v>
      </c>
    </row>
    <row r="155" spans="1:10" x14ac:dyDescent="0.25">
      <c r="A155" s="9">
        <v>26</v>
      </c>
      <c r="B155" s="7" t="s">
        <v>324</v>
      </c>
      <c r="C155" s="152"/>
      <c r="D155" s="152"/>
      <c r="E155" s="382"/>
      <c r="F155" s="70"/>
      <c r="G155" s="70"/>
      <c r="H155" s="70"/>
      <c r="I155" s="70"/>
      <c r="J155" s="343"/>
    </row>
    <row r="156" spans="1:10" ht="159" customHeight="1" x14ac:dyDescent="0.25">
      <c r="A156" s="9">
        <v>26.1</v>
      </c>
      <c r="B156" s="6" t="s">
        <v>325</v>
      </c>
      <c r="C156" s="396"/>
      <c r="D156" s="397"/>
      <c r="E156" s="398"/>
      <c r="F156" s="399"/>
      <c r="G156" s="399"/>
      <c r="H156" s="399"/>
      <c r="I156" s="399"/>
      <c r="J156" s="375" t="s">
        <v>729</v>
      </c>
    </row>
    <row r="157" spans="1:10" s="339" customFormat="1" x14ac:dyDescent="0.25">
      <c r="A157" s="359" t="s">
        <v>1005</v>
      </c>
      <c r="B157" s="333" t="str">
        <f>Supply!B200</f>
        <v>AC for Control Room Building</v>
      </c>
      <c r="C157" s="400" t="s">
        <v>58</v>
      </c>
      <c r="D157" s="359">
        <f>Supply!D200</f>
        <v>12</v>
      </c>
      <c r="E157" s="401">
        <f>2238*1.05</f>
        <v>2349.9</v>
      </c>
      <c r="F157" s="361">
        <f>E157*9%</f>
        <v>211.49100000000001</v>
      </c>
      <c r="G157" s="361">
        <f>E157*9%</f>
        <v>211.49100000000001</v>
      </c>
      <c r="H157" s="361">
        <f>E157+F157+G157</f>
        <v>2772.8820000000001</v>
      </c>
      <c r="I157" s="361">
        <f>H157*D157</f>
        <v>33274.584000000003</v>
      </c>
      <c r="J157" s="365" t="s">
        <v>729</v>
      </c>
    </row>
    <row r="158" spans="1:10" s="339" customFormat="1" x14ac:dyDescent="0.25">
      <c r="A158" s="359" t="s">
        <v>1006</v>
      </c>
      <c r="B158" s="402" t="s">
        <v>326</v>
      </c>
      <c r="C158" s="400" t="s">
        <v>58</v>
      </c>
      <c r="D158" s="359">
        <f>Supply!D201</f>
        <v>4</v>
      </c>
      <c r="E158" s="401">
        <f>20000*1.05</f>
        <v>21000</v>
      </c>
      <c r="F158" s="403">
        <f>E158*9%</f>
        <v>1890</v>
      </c>
      <c r="G158" s="403">
        <f>E158*9%</f>
        <v>1890</v>
      </c>
      <c r="H158" s="403">
        <f>E158+F158+G158</f>
        <v>24780</v>
      </c>
      <c r="I158" s="403">
        <f>H158*D158</f>
        <v>99120</v>
      </c>
      <c r="J158" s="365" t="s">
        <v>729</v>
      </c>
    </row>
    <row r="159" spans="1:10" s="339" customFormat="1" x14ac:dyDescent="0.25">
      <c r="A159" s="359" t="s">
        <v>1007</v>
      </c>
      <c r="B159" s="402" t="s">
        <v>737</v>
      </c>
      <c r="C159" s="400" t="s">
        <v>58</v>
      </c>
      <c r="D159" s="359">
        <f>Supply!D202</f>
        <v>4</v>
      </c>
      <c r="E159" s="401">
        <f>2238*1.05</f>
        <v>2349.9</v>
      </c>
      <c r="F159" s="361">
        <f>E159*9%</f>
        <v>211.49100000000001</v>
      </c>
      <c r="G159" s="361">
        <f>E159*9%</f>
        <v>211.49100000000001</v>
      </c>
      <c r="H159" s="361">
        <f>E159+F159+G159</f>
        <v>2772.8820000000001</v>
      </c>
      <c r="I159" s="361">
        <f>H159*D159</f>
        <v>11091.528</v>
      </c>
      <c r="J159" s="365" t="s">
        <v>729</v>
      </c>
    </row>
    <row r="160" spans="1:10" ht="25.5" x14ac:dyDescent="0.25">
      <c r="A160" s="9">
        <v>27</v>
      </c>
      <c r="B160" s="7" t="s">
        <v>327</v>
      </c>
      <c r="C160" s="349"/>
      <c r="D160" s="349"/>
      <c r="E160" s="349"/>
      <c r="F160" s="349"/>
      <c r="G160" s="349"/>
      <c r="H160" s="349"/>
      <c r="I160" s="349"/>
      <c r="J160" s="343"/>
    </row>
    <row r="161" spans="1:10" x14ac:dyDescent="0.25">
      <c r="A161" s="9">
        <v>27.1</v>
      </c>
      <c r="B161" s="6" t="s">
        <v>156</v>
      </c>
      <c r="C161" s="366" t="s">
        <v>14</v>
      </c>
      <c r="D161" s="9">
        <v>4</v>
      </c>
      <c r="E161" s="351">
        <f>146*1.05</f>
        <v>153.30000000000001</v>
      </c>
      <c r="F161" s="78">
        <f t="shared" ref="F161:F170" si="38">E161*9%</f>
        <v>13.797000000000001</v>
      </c>
      <c r="G161" s="78">
        <f t="shared" ref="G161:G170" si="39">E161*9%</f>
        <v>13.797000000000001</v>
      </c>
      <c r="H161" s="78">
        <f t="shared" ref="H161:H170" si="40">E161+F161+G161</f>
        <v>180.89400000000001</v>
      </c>
      <c r="I161" s="78">
        <f t="shared" ref="I161:I170" si="41">H161*D161</f>
        <v>723.57600000000002</v>
      </c>
      <c r="J161" s="375" t="s">
        <v>729</v>
      </c>
    </row>
    <row r="162" spans="1:10" x14ac:dyDescent="0.25">
      <c r="A162" s="9">
        <v>27.2</v>
      </c>
      <c r="B162" s="6" t="s">
        <v>328</v>
      </c>
      <c r="C162" s="366" t="s">
        <v>14</v>
      </c>
      <c r="D162" s="9">
        <v>4</v>
      </c>
      <c r="E162" s="351">
        <f>336*1.05</f>
        <v>352.8</v>
      </c>
      <c r="F162" s="78">
        <f t="shared" si="38"/>
        <v>31.751999999999999</v>
      </c>
      <c r="G162" s="78">
        <f t="shared" si="39"/>
        <v>31.751999999999999</v>
      </c>
      <c r="H162" s="78">
        <f t="shared" si="40"/>
        <v>416.30400000000003</v>
      </c>
      <c r="I162" s="78">
        <f t="shared" si="41"/>
        <v>1665.2160000000001</v>
      </c>
      <c r="J162" s="375" t="s">
        <v>729</v>
      </c>
    </row>
    <row r="163" spans="1:10" x14ac:dyDescent="0.25">
      <c r="A163" s="9">
        <v>27.3</v>
      </c>
      <c r="B163" s="6" t="s">
        <v>329</v>
      </c>
      <c r="C163" s="366" t="s">
        <v>14</v>
      </c>
      <c r="D163" s="9">
        <v>4</v>
      </c>
      <c r="E163" s="351">
        <f>135*1.05</f>
        <v>141.75</v>
      </c>
      <c r="F163" s="78">
        <f t="shared" si="38"/>
        <v>12.7575</v>
      </c>
      <c r="G163" s="78">
        <f t="shared" si="39"/>
        <v>12.7575</v>
      </c>
      <c r="H163" s="78">
        <f t="shared" si="40"/>
        <v>167.26499999999999</v>
      </c>
      <c r="I163" s="78">
        <f t="shared" si="41"/>
        <v>669.06</v>
      </c>
      <c r="J163" s="375" t="s">
        <v>729</v>
      </c>
    </row>
    <row r="164" spans="1:10" x14ac:dyDescent="0.25">
      <c r="A164" s="9">
        <v>27.4</v>
      </c>
      <c r="B164" s="6" t="s">
        <v>157</v>
      </c>
      <c r="C164" s="366" t="s">
        <v>14</v>
      </c>
      <c r="D164" s="9">
        <v>10</v>
      </c>
      <c r="E164" s="351">
        <f>146*1.05</f>
        <v>153.30000000000001</v>
      </c>
      <c r="F164" s="78">
        <f t="shared" si="38"/>
        <v>13.797000000000001</v>
      </c>
      <c r="G164" s="78">
        <f t="shared" si="39"/>
        <v>13.797000000000001</v>
      </c>
      <c r="H164" s="78">
        <f t="shared" si="40"/>
        <v>180.89400000000001</v>
      </c>
      <c r="I164" s="78">
        <f t="shared" si="41"/>
        <v>1808.94</v>
      </c>
      <c r="J164" s="375" t="s">
        <v>729</v>
      </c>
    </row>
    <row r="165" spans="1:10" x14ac:dyDescent="0.25">
      <c r="A165" s="9">
        <v>27.5</v>
      </c>
      <c r="B165" s="6" t="s">
        <v>1024</v>
      </c>
      <c r="C165" s="366" t="s">
        <v>14</v>
      </c>
      <c r="D165" s="9">
        <v>10</v>
      </c>
      <c r="E165" s="351">
        <f>146*1.05</f>
        <v>153.30000000000001</v>
      </c>
      <c r="F165" s="78">
        <f t="shared" si="38"/>
        <v>13.797000000000001</v>
      </c>
      <c r="G165" s="78">
        <f t="shared" si="39"/>
        <v>13.797000000000001</v>
      </c>
      <c r="H165" s="78">
        <f t="shared" si="40"/>
        <v>180.89400000000001</v>
      </c>
      <c r="I165" s="78">
        <f t="shared" si="41"/>
        <v>1808.94</v>
      </c>
      <c r="J165" s="375" t="s">
        <v>729</v>
      </c>
    </row>
    <row r="166" spans="1:10" x14ac:dyDescent="0.25">
      <c r="A166" s="9">
        <v>27.6</v>
      </c>
      <c r="B166" s="6" t="s">
        <v>1025</v>
      </c>
      <c r="C166" s="366" t="s">
        <v>14</v>
      </c>
      <c r="D166" s="9">
        <v>4</v>
      </c>
      <c r="E166" s="351">
        <f>146*1.05</f>
        <v>153.30000000000001</v>
      </c>
      <c r="F166" s="78">
        <f t="shared" si="38"/>
        <v>13.797000000000001</v>
      </c>
      <c r="G166" s="78">
        <f t="shared" si="39"/>
        <v>13.797000000000001</v>
      </c>
      <c r="H166" s="78">
        <f t="shared" si="40"/>
        <v>180.89400000000001</v>
      </c>
      <c r="I166" s="78">
        <f t="shared" si="41"/>
        <v>723.57600000000002</v>
      </c>
      <c r="J166" s="375" t="s">
        <v>729</v>
      </c>
    </row>
    <row r="167" spans="1:10" x14ac:dyDescent="0.25">
      <c r="A167" s="9">
        <v>27.7</v>
      </c>
      <c r="B167" s="6" t="s">
        <v>160</v>
      </c>
      <c r="C167" s="366" t="s">
        <v>14</v>
      </c>
      <c r="D167" s="9">
        <v>4</v>
      </c>
      <c r="E167" s="351">
        <f>336*1.05</f>
        <v>352.8</v>
      </c>
      <c r="F167" s="78">
        <f t="shared" si="38"/>
        <v>31.751999999999999</v>
      </c>
      <c r="G167" s="78">
        <f t="shared" si="39"/>
        <v>31.751999999999999</v>
      </c>
      <c r="H167" s="78">
        <f t="shared" si="40"/>
        <v>416.30400000000003</v>
      </c>
      <c r="I167" s="78">
        <f t="shared" si="41"/>
        <v>1665.2160000000001</v>
      </c>
      <c r="J167" s="375" t="s">
        <v>729</v>
      </c>
    </row>
    <row r="168" spans="1:10" ht="38.1" customHeight="1" x14ac:dyDescent="0.25">
      <c r="A168" s="9">
        <v>27.8</v>
      </c>
      <c r="B168" s="6" t="s">
        <v>161</v>
      </c>
      <c r="C168" s="366" t="s">
        <v>14</v>
      </c>
      <c r="D168" s="9">
        <v>4</v>
      </c>
      <c r="E168" s="351">
        <f>224*1.05</f>
        <v>235.20000000000002</v>
      </c>
      <c r="F168" s="78">
        <f t="shared" si="38"/>
        <v>21.167999999999999</v>
      </c>
      <c r="G168" s="78">
        <f t="shared" si="39"/>
        <v>21.167999999999999</v>
      </c>
      <c r="H168" s="78">
        <f t="shared" si="40"/>
        <v>277.536</v>
      </c>
      <c r="I168" s="78">
        <f t="shared" si="41"/>
        <v>1110.144</v>
      </c>
      <c r="J168" s="375" t="s">
        <v>729</v>
      </c>
    </row>
    <row r="169" spans="1:10" ht="35.1" customHeight="1" x14ac:dyDescent="0.25">
      <c r="A169" s="9">
        <v>27.9</v>
      </c>
      <c r="B169" s="6" t="s">
        <v>330</v>
      </c>
      <c r="C169" s="366" t="s">
        <v>58</v>
      </c>
      <c r="D169" s="9">
        <v>6</v>
      </c>
      <c r="E169" s="351">
        <f>224*1.05</f>
        <v>235.20000000000002</v>
      </c>
      <c r="F169" s="78">
        <f t="shared" si="38"/>
        <v>21.167999999999999</v>
      </c>
      <c r="G169" s="78">
        <f t="shared" si="39"/>
        <v>21.167999999999999</v>
      </c>
      <c r="H169" s="78">
        <f t="shared" si="40"/>
        <v>277.536</v>
      </c>
      <c r="I169" s="78">
        <f t="shared" si="41"/>
        <v>1665.2159999999999</v>
      </c>
      <c r="J169" s="375" t="s">
        <v>729</v>
      </c>
    </row>
    <row r="170" spans="1:10" ht="38.25" x14ac:dyDescent="0.25">
      <c r="A170" s="9">
        <v>28</v>
      </c>
      <c r="B170" s="404" t="s">
        <v>762</v>
      </c>
      <c r="C170" s="342" t="s">
        <v>104</v>
      </c>
      <c r="D170" s="342">
        <v>1</v>
      </c>
      <c r="E170" s="405">
        <f>6713*1.05</f>
        <v>7048.6500000000005</v>
      </c>
      <c r="F170" s="78">
        <f t="shared" si="38"/>
        <v>634.37850000000003</v>
      </c>
      <c r="G170" s="78">
        <f t="shared" si="39"/>
        <v>634.37850000000003</v>
      </c>
      <c r="H170" s="78">
        <f t="shared" si="40"/>
        <v>8317.4070000000011</v>
      </c>
      <c r="I170" s="78">
        <f t="shared" si="41"/>
        <v>8317.4070000000011</v>
      </c>
      <c r="J170" s="375" t="s">
        <v>729</v>
      </c>
    </row>
    <row r="171" spans="1:10" ht="25.5" x14ac:dyDescent="0.25">
      <c r="A171" s="9">
        <v>28.1</v>
      </c>
      <c r="B171" s="118" t="str">
        <f>"Demonstration of the "&amp;Supply!B214</f>
        <v>Demonstration of the 100KV Automatic Transformer Oil Breakdown Voltage test set (Megger- OTS 100AF / Baur- DTA 100C)</v>
      </c>
      <c r="C171" s="342" t="s">
        <v>14</v>
      </c>
      <c r="D171" s="342">
        <f>Supply!D214</f>
        <v>1</v>
      </c>
      <c r="E171" s="406"/>
      <c r="F171" s="70"/>
      <c r="G171" s="407"/>
      <c r="H171" s="407"/>
      <c r="I171" s="407"/>
      <c r="J171" s="343"/>
    </row>
    <row r="172" spans="1:10" x14ac:dyDescent="0.25">
      <c r="A172" s="9">
        <v>28.2</v>
      </c>
      <c r="B172" s="118" t="str">
        <f>"Demonstration of the "&amp;Supply!B215</f>
        <v>Demonstration of the 10KV Insulation Tester with 15m test lids (Megger- S1-1068 / Sonel-MIC 10K1)</v>
      </c>
      <c r="C172" s="9" t="s">
        <v>14</v>
      </c>
      <c r="D172" s="342">
        <f>Supply!D215</f>
        <v>1</v>
      </c>
      <c r="E172" s="406"/>
      <c r="F172" s="70"/>
      <c r="G172" s="407"/>
      <c r="H172" s="407"/>
      <c r="I172" s="407"/>
      <c r="J172" s="343"/>
    </row>
    <row r="173" spans="1:10" ht="25.5" x14ac:dyDescent="0.25">
      <c r="A173" s="9">
        <v>28.3</v>
      </c>
      <c r="B173" s="118" t="str">
        <f>"Demonstration of the "&amp;Supply!B216</f>
        <v>Demonstration of the Digital Earth Tester (Facility with soil resistivity measurement) (Megger-DET2/3 / Sonel MRU-120 / Fluke 1625)</v>
      </c>
      <c r="C173" s="342" t="s">
        <v>14</v>
      </c>
      <c r="D173" s="342">
        <f>Supply!D216</f>
        <v>1</v>
      </c>
      <c r="E173" s="406"/>
      <c r="F173" s="70"/>
      <c r="G173" s="407"/>
      <c r="H173" s="407"/>
      <c r="I173" s="407"/>
      <c r="J173" s="343"/>
    </row>
    <row r="174" spans="1:10" x14ac:dyDescent="0.25">
      <c r="A174" s="9">
        <v>28.4</v>
      </c>
      <c r="B174" s="118" t="str">
        <f>"Demonstration of the "&amp;Supply!B217</f>
        <v>Demonstration of the Digital Multimeter (Megger / Fluke)</v>
      </c>
      <c r="C174" s="342" t="s">
        <v>14</v>
      </c>
      <c r="D174" s="342">
        <f>Supply!D217</f>
        <v>2</v>
      </c>
      <c r="E174" s="406"/>
      <c r="F174" s="70"/>
      <c r="G174" s="407"/>
      <c r="H174" s="407"/>
      <c r="I174" s="407"/>
      <c r="J174" s="343"/>
    </row>
    <row r="175" spans="1:10" x14ac:dyDescent="0.25">
      <c r="A175" s="9">
        <v>28.5</v>
      </c>
      <c r="B175" s="118" t="str">
        <f>"Demonstration of the "&amp;Supply!B218</f>
        <v>Demonstration of the Digital Clamp meter (Megger/Fluke/Motwane)</v>
      </c>
      <c r="C175" s="342" t="s">
        <v>14</v>
      </c>
      <c r="D175" s="342">
        <f>Supply!D218</f>
        <v>1</v>
      </c>
      <c r="E175" s="406"/>
      <c r="F175" s="70"/>
      <c r="G175" s="407"/>
      <c r="H175" s="407"/>
      <c r="I175" s="407"/>
      <c r="J175" s="343"/>
    </row>
    <row r="176" spans="1:10" ht="42.95" customHeight="1" x14ac:dyDescent="0.25">
      <c r="A176" s="9">
        <v>28.6</v>
      </c>
      <c r="B176" s="118" t="str">
        <f>"Demonstration of the "&amp;Supply!B219</f>
        <v>Demonstration of the Leakage current clamp meterAC &amp; DC both (30mA / 300mA / 30A / 300A) (Megger/Fluke/Kyoritsu)</v>
      </c>
      <c r="C176" s="342" t="s">
        <v>14</v>
      </c>
      <c r="D176" s="342">
        <f>Supply!D219</f>
        <v>1</v>
      </c>
      <c r="E176" s="406"/>
      <c r="F176" s="70"/>
      <c r="G176" s="407"/>
      <c r="H176" s="407"/>
      <c r="I176" s="407"/>
      <c r="J176" s="343"/>
    </row>
    <row r="177" spans="1:10" ht="41.1" customHeight="1" x14ac:dyDescent="0.25">
      <c r="A177" s="9">
        <v>28.7</v>
      </c>
      <c r="B177" s="118" t="str">
        <f>"Demonstration of the "&amp;Supply!B220</f>
        <v>Demonstration of the SF6 Gas Leakage Detector (Kika/DILO)</v>
      </c>
      <c r="C177" s="342" t="s">
        <v>14</v>
      </c>
      <c r="D177" s="342">
        <f>Supply!D220</f>
        <v>1</v>
      </c>
      <c r="E177" s="406"/>
      <c r="F177" s="70"/>
      <c r="G177" s="407"/>
      <c r="H177" s="407"/>
      <c r="I177" s="407"/>
      <c r="J177" s="343"/>
    </row>
    <row r="178" spans="1:10" x14ac:dyDescent="0.25">
      <c r="A178" s="9">
        <v>28.8</v>
      </c>
      <c r="B178" s="118" t="str">
        <f>"Demonstration of the "&amp;Supply!B221</f>
        <v>Demonstration of the Oil sampling Bottle- Stainless Steel, Capacity- 1 Ltr (Make- Tosin)</v>
      </c>
      <c r="C178" s="342" t="s">
        <v>58</v>
      </c>
      <c r="D178" s="342">
        <f>Supply!D222</f>
        <v>6</v>
      </c>
      <c r="E178" s="406"/>
      <c r="F178" s="70"/>
      <c r="G178" s="407"/>
      <c r="H178" s="407"/>
      <c r="I178" s="407"/>
      <c r="J178" s="343"/>
    </row>
    <row r="179" spans="1:10" ht="25.5" x14ac:dyDescent="0.25">
      <c r="A179" s="9">
        <v>28.9</v>
      </c>
      <c r="B179" s="118" t="str">
        <f>"Demonstration of the "&amp;Supply!B222</f>
        <v>Demonstration of the Fibre Glass Discharge / Earth Rod: Grip up to 50mm, Min height-16ft, rubber grip, 35 sq.mm copper cable (1 set- 3 cables, 1 set of rod, carry bag) (Bemico)</v>
      </c>
      <c r="C179" s="342" t="s">
        <v>14</v>
      </c>
      <c r="D179" s="342">
        <f>Supply!D224</f>
        <v>2</v>
      </c>
      <c r="E179" s="406"/>
      <c r="F179" s="70"/>
      <c r="G179" s="407"/>
      <c r="H179" s="407"/>
      <c r="I179" s="407"/>
      <c r="J179" s="343"/>
    </row>
    <row r="180" spans="1:10" ht="25.5" x14ac:dyDescent="0.25">
      <c r="A180" s="9">
        <v>28.1</v>
      </c>
      <c r="B180" s="118" t="str">
        <f>"Installation of the "&amp;Supply!B225&amp;" complete with all accessories including webcam and speakers and validation of the Genuine Windows Operating System"</f>
        <v>Installation of the Desktop Computer: (HP/Lenovo/Dell) complete with all accessories including webcam and speakers and validation of the Genuine Windows Operating System</v>
      </c>
      <c r="C180" s="342" t="s">
        <v>58</v>
      </c>
      <c r="D180" s="342">
        <f>Supply!D225</f>
        <v>2</v>
      </c>
      <c r="E180" s="406"/>
      <c r="F180" s="70"/>
      <c r="G180" s="407"/>
      <c r="H180" s="407"/>
      <c r="I180" s="407"/>
      <c r="J180" s="343"/>
    </row>
    <row r="181" spans="1:10" x14ac:dyDescent="0.25">
      <c r="A181" s="9">
        <v>28.11</v>
      </c>
      <c r="B181" s="118" t="str">
        <f>"Installation of the "&amp;Supply!B234&amp;" and verification of the backup"</f>
        <v>Installation of the UPS 600VA (APC/V Guard) and verification of the backup</v>
      </c>
      <c r="C181" s="342" t="s">
        <v>14</v>
      </c>
      <c r="D181" s="342">
        <f>Supply!D234</f>
        <v>2</v>
      </c>
      <c r="E181" s="406"/>
      <c r="F181" s="70"/>
      <c r="G181" s="407"/>
      <c r="H181" s="407"/>
      <c r="I181" s="407"/>
      <c r="J181" s="343"/>
    </row>
    <row r="182" spans="1:10" ht="39" customHeight="1" x14ac:dyDescent="0.25">
      <c r="A182" s="9">
        <v>28.12</v>
      </c>
      <c r="B182" s="118" t="str">
        <f>"Installation of the "&amp;Supply!B235</f>
        <v>Installation of the Laser Printer, Black &amp; White, Duplex printing (print, scan &amp; copy) (HP/Canon/Epson)</v>
      </c>
      <c r="C182" s="342" t="s">
        <v>14</v>
      </c>
      <c r="D182" s="342">
        <f>Supply!D235</f>
        <v>1</v>
      </c>
      <c r="E182" s="406"/>
      <c r="F182" s="70"/>
      <c r="G182" s="407"/>
      <c r="H182" s="407"/>
      <c r="I182" s="407"/>
      <c r="J182" s="343"/>
    </row>
    <row r="183" spans="1:10" ht="25.5" x14ac:dyDescent="0.25">
      <c r="A183" s="9">
        <v>29</v>
      </c>
      <c r="B183" s="6" t="s">
        <v>331</v>
      </c>
      <c r="C183" s="366" t="s">
        <v>58</v>
      </c>
      <c r="D183" s="9">
        <f>Supply!D275</f>
        <v>1</v>
      </c>
      <c r="E183" s="351">
        <v>2238</v>
      </c>
      <c r="F183" s="78">
        <f>E183*9%</f>
        <v>201.42</v>
      </c>
      <c r="G183" s="78">
        <f>E183*9%</f>
        <v>201.42</v>
      </c>
      <c r="H183" s="78">
        <f>E183+F183+G183</f>
        <v>2640.84</v>
      </c>
      <c r="I183" s="78">
        <f>H183*D183</f>
        <v>2640.84</v>
      </c>
      <c r="J183" s="343" t="s">
        <v>734</v>
      </c>
    </row>
    <row r="184" spans="1:10" x14ac:dyDescent="0.25">
      <c r="A184" s="9">
        <v>30</v>
      </c>
      <c r="B184" s="118" t="str">
        <f>"Installation &amp; demo of the  "&amp;Supply!B276&amp;" for performance"</f>
        <v>Installation &amp; demo of the  Storage Water Cooler (Voltas/Bluestar only) with at least 20ltr storage for performance</v>
      </c>
      <c r="C184" s="408"/>
      <c r="D184" s="342">
        <f>Supply!D276</f>
        <v>1</v>
      </c>
      <c r="E184" s="342">
        <v>1000</v>
      </c>
      <c r="F184" s="78">
        <f>E184*9%</f>
        <v>90</v>
      </c>
      <c r="G184" s="78">
        <f>E184*9%</f>
        <v>90</v>
      </c>
      <c r="H184" s="78">
        <f>E184+F184+G184</f>
        <v>1180</v>
      </c>
      <c r="I184" s="78">
        <f>H184*D184</f>
        <v>1180</v>
      </c>
      <c r="J184" s="343" t="s">
        <v>734</v>
      </c>
    </row>
    <row r="185" spans="1:10" x14ac:dyDescent="0.25">
      <c r="A185" s="9">
        <v>31</v>
      </c>
      <c r="B185" s="118" t="str">
        <f>"Installation and demo of the "&amp;Supply!B277&amp;" for performance"</f>
        <v>Installation and demo of the Water Purifier (Kent/Aquaguard/ for performance</v>
      </c>
      <c r="C185" s="408"/>
      <c r="D185" s="342">
        <f>Supply!D277</f>
        <v>1</v>
      </c>
      <c r="E185" s="342">
        <v>1000</v>
      </c>
      <c r="F185" s="78">
        <f>E185*9%</f>
        <v>90</v>
      </c>
      <c r="G185" s="78">
        <f>E185*9%</f>
        <v>90</v>
      </c>
      <c r="H185" s="78">
        <f>E185+F185+G185</f>
        <v>1180</v>
      </c>
      <c r="I185" s="78">
        <f>H185*D185</f>
        <v>1180</v>
      </c>
      <c r="J185" s="343" t="s">
        <v>734</v>
      </c>
    </row>
    <row r="186" spans="1:10" ht="25.5" x14ac:dyDescent="0.25">
      <c r="A186" s="9">
        <v>32</v>
      </c>
      <c r="B186" s="74" t="s">
        <v>332</v>
      </c>
      <c r="C186" s="342" t="s">
        <v>104</v>
      </c>
      <c r="D186" s="342">
        <v>1</v>
      </c>
      <c r="E186" s="405">
        <f>6713*1.05</f>
        <v>7048.6500000000005</v>
      </c>
      <c r="F186" s="78">
        <f>E186*9%</f>
        <v>634.37850000000003</v>
      </c>
      <c r="G186" s="78">
        <f>E186*9%</f>
        <v>634.37850000000003</v>
      </c>
      <c r="H186" s="78">
        <f>E186+F186+G186</f>
        <v>8317.4070000000011</v>
      </c>
      <c r="I186" s="78">
        <f>H186*D186</f>
        <v>8317.4070000000011</v>
      </c>
      <c r="J186" s="375" t="s">
        <v>729</v>
      </c>
    </row>
    <row r="187" spans="1:10" x14ac:dyDescent="0.25">
      <c r="A187" s="9">
        <v>32.1</v>
      </c>
      <c r="B187" s="409" t="str">
        <f>Supply!B279</f>
        <v>For Control Room, conference room, office rooms, Library, testing room etc</v>
      </c>
      <c r="C187" s="407"/>
      <c r="D187" s="407"/>
      <c r="E187" s="407"/>
      <c r="F187" s="407"/>
      <c r="G187" s="407"/>
      <c r="H187" s="407"/>
      <c r="I187" s="407"/>
      <c r="J187" s="343"/>
    </row>
    <row r="188" spans="1:10" x14ac:dyDescent="0.25">
      <c r="A188" s="9">
        <v>32.200000000000003</v>
      </c>
      <c r="B188" s="409" t="str">
        <f>Supply!B280</f>
        <v xml:space="preserve">5ftX3ft executive table with drawer both sides </v>
      </c>
      <c r="C188" s="9" t="s">
        <v>14</v>
      </c>
      <c r="D188" s="342">
        <f>Supply!D280</f>
        <v>4</v>
      </c>
      <c r="E188" s="406"/>
      <c r="F188" s="70"/>
      <c r="G188" s="70"/>
      <c r="H188" s="70"/>
      <c r="I188" s="70"/>
      <c r="J188" s="343"/>
    </row>
    <row r="189" spans="1:10" x14ac:dyDescent="0.25">
      <c r="A189" s="9">
        <v>32.299999999999997</v>
      </c>
      <c r="B189" s="409" t="str">
        <f>Supply!B281</f>
        <v xml:space="preserve">4.5ft X 2.5ft Table with one side drawer </v>
      </c>
      <c r="C189" s="9" t="s">
        <v>14</v>
      </c>
      <c r="D189" s="342">
        <f>Supply!D281</f>
        <v>7</v>
      </c>
      <c r="E189" s="406"/>
      <c r="F189" s="70"/>
      <c r="G189" s="70"/>
      <c r="H189" s="70"/>
      <c r="I189" s="70"/>
      <c r="J189" s="343"/>
    </row>
    <row r="190" spans="1:10" ht="25.5" x14ac:dyDescent="0.25">
      <c r="A190" s="9">
        <v>32.4</v>
      </c>
      <c r="B190" s="409" t="str">
        <f>Supply!B282</f>
        <v xml:space="preserve">Computer table suitable keeping monitor, CPU, UPS and printer with two nos revolving arm chair suitable for computer use. </v>
      </c>
      <c r="C190" s="9" t="s">
        <v>58</v>
      </c>
      <c r="D190" s="342">
        <f>Supply!D282</f>
        <v>1</v>
      </c>
      <c r="E190" s="406"/>
      <c r="F190" s="70"/>
      <c r="G190" s="70"/>
      <c r="H190" s="70"/>
      <c r="I190" s="70"/>
      <c r="J190" s="343"/>
    </row>
    <row r="191" spans="1:10" x14ac:dyDescent="0.25">
      <c r="A191" s="9">
        <v>32.5</v>
      </c>
      <c r="B191" s="409" t="str">
        <f>Supply!B283</f>
        <v xml:space="preserve">Executive revolving, adjustable (height) chairs with arm </v>
      </c>
      <c r="C191" s="9" t="s">
        <v>14</v>
      </c>
      <c r="D191" s="342">
        <f>Supply!D283</f>
        <v>4</v>
      </c>
      <c r="E191" s="406"/>
      <c r="F191" s="70"/>
      <c r="G191" s="70"/>
      <c r="H191" s="70"/>
      <c r="I191" s="70"/>
      <c r="J191" s="343"/>
    </row>
    <row r="192" spans="1:10" x14ac:dyDescent="0.25">
      <c r="A192" s="9">
        <v>32.6</v>
      </c>
      <c r="B192" s="409" t="str">
        <f>Supply!B284</f>
        <v xml:space="preserve">Cushion fixed “S” type steel chairs with arm </v>
      </c>
      <c r="C192" s="9" t="s">
        <v>14</v>
      </c>
      <c r="D192" s="342">
        <f>Supply!D284</f>
        <v>16</v>
      </c>
      <c r="E192" s="406"/>
      <c r="F192" s="70"/>
      <c r="G192" s="70"/>
      <c r="H192" s="70"/>
      <c r="I192" s="70"/>
      <c r="J192" s="343"/>
    </row>
    <row r="193" spans="1:10" x14ac:dyDescent="0.25">
      <c r="A193" s="9">
        <v>32.700000000000003</v>
      </c>
      <c r="B193" s="409" t="str">
        <f>Supply!B285</f>
        <v xml:space="preserve">6ftX3ft conference table </v>
      </c>
      <c r="C193" s="9" t="s">
        <v>14</v>
      </c>
      <c r="D193" s="342">
        <f>Supply!D285</f>
        <v>1</v>
      </c>
      <c r="E193" s="406"/>
      <c r="F193" s="70"/>
      <c r="G193" s="70"/>
      <c r="H193" s="70"/>
      <c r="I193" s="70"/>
      <c r="J193" s="343"/>
    </row>
    <row r="194" spans="1:10" x14ac:dyDescent="0.25">
      <c r="A194" s="9">
        <v>32.799999999999997</v>
      </c>
      <c r="B194" s="409" t="str">
        <f>Supply!B286</f>
        <v xml:space="preserve">Cushion arm steel chairs for conference table purpose. </v>
      </c>
      <c r="C194" s="9" t="s">
        <v>14</v>
      </c>
      <c r="D194" s="342">
        <f>Supply!D286</f>
        <v>6</v>
      </c>
      <c r="E194" s="406"/>
      <c r="F194" s="70"/>
      <c r="G194" s="70"/>
      <c r="H194" s="70"/>
      <c r="I194" s="70"/>
      <c r="J194" s="343"/>
    </row>
    <row r="195" spans="1:10" x14ac:dyDescent="0.25">
      <c r="A195" s="9">
        <v>32.9</v>
      </c>
      <c r="B195" s="409" t="str">
        <f>Supply!B287</f>
        <v xml:space="preserve">6ft height steel almirah (only with selves) for keeping records and other valuable items. </v>
      </c>
      <c r="C195" s="9" t="s">
        <v>14</v>
      </c>
      <c r="D195" s="342">
        <f>Supply!D287</f>
        <v>3</v>
      </c>
      <c r="E195" s="406"/>
      <c r="F195" s="70"/>
      <c r="G195" s="70"/>
      <c r="H195" s="70"/>
      <c r="I195" s="70"/>
      <c r="J195" s="343"/>
    </row>
    <row r="196" spans="1:10" x14ac:dyDescent="0.25">
      <c r="A196" s="410">
        <v>32.1</v>
      </c>
      <c r="B196" s="409" t="str">
        <f>Supply!B288</f>
        <v xml:space="preserve">6ft height steel almirah with glass doors for library purpose </v>
      </c>
      <c r="C196" s="9" t="s">
        <v>14</v>
      </c>
      <c r="D196" s="342">
        <f>Supply!D288</f>
        <v>2</v>
      </c>
      <c r="E196" s="406"/>
      <c r="F196" s="70"/>
      <c r="G196" s="70"/>
      <c r="H196" s="70"/>
      <c r="I196" s="70"/>
      <c r="J196" s="343"/>
    </row>
    <row r="197" spans="1:10" x14ac:dyDescent="0.25">
      <c r="A197" s="9">
        <v>32.11</v>
      </c>
      <c r="B197" s="409" t="str">
        <f>Supply!B289</f>
        <v xml:space="preserve">6ft height (having minimum 6 lockers facility) steel cupboard with locking arrangement. </v>
      </c>
      <c r="C197" s="9" t="s">
        <v>14</v>
      </c>
      <c r="D197" s="342">
        <f>Supply!D289</f>
        <v>2</v>
      </c>
      <c r="E197" s="406"/>
      <c r="F197" s="70"/>
      <c r="G197" s="70"/>
      <c r="H197" s="70"/>
      <c r="I197" s="70"/>
      <c r="J197" s="343"/>
    </row>
    <row r="198" spans="1:10" x14ac:dyDescent="0.25">
      <c r="A198" s="9">
        <v>32.119999999999997</v>
      </c>
      <c r="B198" s="409" t="str">
        <f>Supply!B290</f>
        <v xml:space="preserve">4ft steel rack (minimum three selves) for keeping the files and other items. </v>
      </c>
      <c r="C198" s="9" t="s">
        <v>14</v>
      </c>
      <c r="D198" s="342">
        <f>Supply!D290</f>
        <v>8</v>
      </c>
      <c r="E198" s="406"/>
      <c r="F198" s="70"/>
      <c r="G198" s="70"/>
      <c r="H198" s="70"/>
      <c r="I198" s="70"/>
      <c r="J198" s="343"/>
    </row>
    <row r="199" spans="1:10" x14ac:dyDescent="0.25">
      <c r="A199" s="9">
        <v>32.130000000000003</v>
      </c>
      <c r="B199" s="409" t="str">
        <f>Supply!B291</f>
        <v>For Communication Room</v>
      </c>
      <c r="C199" s="152"/>
      <c r="D199" s="98"/>
      <c r="E199" s="407"/>
      <c r="F199" s="407"/>
      <c r="G199" s="407"/>
      <c r="H199" s="407"/>
      <c r="I199" s="407"/>
      <c r="J199" s="343"/>
    </row>
    <row r="200" spans="1:10" x14ac:dyDescent="0.25">
      <c r="A200" s="9">
        <v>32.14</v>
      </c>
      <c r="B200" s="409" t="str">
        <f>Supply!B292</f>
        <v xml:space="preserve">5ftX3ft executive table with drawer both sides </v>
      </c>
      <c r="C200" s="9" t="s">
        <v>14</v>
      </c>
      <c r="D200" s="342">
        <f>Supply!D292</f>
        <v>1</v>
      </c>
      <c r="E200" s="406"/>
      <c r="F200" s="70"/>
      <c r="G200" s="70"/>
      <c r="H200" s="70"/>
      <c r="I200" s="70"/>
      <c r="J200" s="343"/>
    </row>
    <row r="201" spans="1:10" ht="31.5" customHeight="1" x14ac:dyDescent="0.25">
      <c r="A201" s="9">
        <v>32.15</v>
      </c>
      <c r="B201" s="409" t="str">
        <f>Supply!B293</f>
        <v xml:space="preserve">Executive revolving, adjustable (height) chairs with arm </v>
      </c>
      <c r="C201" s="9" t="s">
        <v>14</v>
      </c>
      <c r="D201" s="342">
        <f>Supply!D293</f>
        <v>1</v>
      </c>
      <c r="E201" s="406"/>
      <c r="F201" s="70"/>
      <c r="G201" s="70"/>
      <c r="H201" s="70"/>
      <c r="I201" s="70"/>
      <c r="J201" s="343"/>
    </row>
    <row r="202" spans="1:10" ht="27.6" customHeight="1" x14ac:dyDescent="0.25">
      <c r="A202" s="9">
        <v>32.159999999999997</v>
      </c>
      <c r="B202" s="409" t="str">
        <f>Supply!B294</f>
        <v xml:space="preserve">Cushion fixed “S” type steel chairs with arm </v>
      </c>
      <c r="C202" s="9" t="s">
        <v>14</v>
      </c>
      <c r="D202" s="342">
        <f>Supply!D294</f>
        <v>2</v>
      </c>
      <c r="E202" s="406"/>
      <c r="F202" s="70"/>
      <c r="G202" s="70"/>
      <c r="H202" s="70"/>
      <c r="I202" s="70"/>
      <c r="J202" s="343"/>
    </row>
    <row r="203" spans="1:10" x14ac:dyDescent="0.25">
      <c r="A203" s="9">
        <v>32.17</v>
      </c>
      <c r="B203" s="409" t="str">
        <f>Supply!B295</f>
        <v xml:space="preserve">6ft height steel almirah (only with selves) for keeping records and other valuable items. </v>
      </c>
      <c r="C203" s="9" t="s">
        <v>14</v>
      </c>
      <c r="D203" s="342">
        <f>Supply!D295</f>
        <v>1</v>
      </c>
      <c r="E203" s="406"/>
      <c r="F203" s="70"/>
      <c r="G203" s="70"/>
      <c r="H203" s="70"/>
      <c r="I203" s="70"/>
      <c r="J203" s="343"/>
    </row>
    <row r="204" spans="1:10" ht="25.5" x14ac:dyDescent="0.25">
      <c r="A204" s="9">
        <v>33</v>
      </c>
      <c r="B204" s="74" t="s">
        <v>333</v>
      </c>
      <c r="C204" s="342" t="s">
        <v>14</v>
      </c>
      <c r="D204" s="342">
        <f>Supply!D296</f>
        <v>40</v>
      </c>
      <c r="E204" s="344">
        <f>20*1.05</f>
        <v>21</v>
      </c>
      <c r="F204" s="78">
        <f>E204*9%</f>
        <v>1.89</v>
      </c>
      <c r="G204" s="78">
        <f>E204*9%</f>
        <v>1.89</v>
      </c>
      <c r="H204" s="78">
        <f>E204+F204+G204</f>
        <v>24.78</v>
      </c>
      <c r="I204" s="78">
        <f>H204*D204</f>
        <v>991.2</v>
      </c>
      <c r="J204" s="375" t="s">
        <v>729</v>
      </c>
    </row>
    <row r="205" spans="1:10" ht="51" x14ac:dyDescent="0.25">
      <c r="A205" s="9">
        <v>34</v>
      </c>
      <c r="B205" s="7" t="s">
        <v>1026</v>
      </c>
      <c r="C205" s="368" t="s">
        <v>104</v>
      </c>
      <c r="D205" s="9">
        <v>1</v>
      </c>
      <c r="E205" s="351">
        <f>45000*1.05</f>
        <v>47250</v>
      </c>
      <c r="F205" s="78">
        <f>E205*9%</f>
        <v>4252.5</v>
      </c>
      <c r="G205" s="78">
        <f>E205*9%</f>
        <v>4252.5</v>
      </c>
      <c r="H205" s="78">
        <f>E205+F205+G205</f>
        <v>55755</v>
      </c>
      <c r="I205" s="78">
        <f>H205*D205</f>
        <v>55755</v>
      </c>
      <c r="J205" s="375" t="s">
        <v>729</v>
      </c>
    </row>
    <row r="206" spans="1:10" ht="35.450000000000003" customHeight="1" x14ac:dyDescent="0.25">
      <c r="A206" s="411" t="s">
        <v>335</v>
      </c>
      <c r="B206" s="412" t="s">
        <v>336</v>
      </c>
      <c r="C206" s="413"/>
      <c r="D206" s="413"/>
      <c r="E206" s="413"/>
      <c r="F206" s="414"/>
      <c r="G206" s="413"/>
      <c r="H206" s="414"/>
      <c r="I206" s="415">
        <f>SUM(I8:I205)</f>
        <v>10654091.626630504</v>
      </c>
      <c r="J206" s="343"/>
    </row>
  </sheetData>
  <autoFilter ref="A5:J206"/>
  <mergeCells count="5">
    <mergeCell ref="A1:C2"/>
    <mergeCell ref="D1:I1"/>
    <mergeCell ref="D2:I2"/>
    <mergeCell ref="F3:G3"/>
    <mergeCell ref="J100:J101"/>
  </mergeCells>
  <phoneticPr fontId="49" type="noConversion"/>
  <conditionalFormatting sqref="B41:B42">
    <cfRule type="duplicateValues" dxfId="0" priority="2" stopIfTrue="1"/>
  </conditionalFormatting>
  <dataValidations count="1">
    <dataValidation allowBlank="1" showInputMessage="1" showErrorMessage="1" prompt="Enter numeric values only" sqref="E8 E105 E33:E35 E44:E49 E60 E62:E63 E76:E77 E80:E84 E86:E87 E205 E109:E110 E112:E114 E116:E117 E149:E150 E152 E154:E156 E161:E170 E183 E186 E38:E42 E89:E102 E10:E20 E22:E31"/>
  </dataValidations>
  <pageMargins left="0.7" right="0.7" top="0.75" bottom="0.75" header="0.3" footer="0.3"/>
  <pageSetup paperSize="9" scale="53"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2"/>
  <sheetViews>
    <sheetView view="pageBreakPreview" topLeftCell="A166" zoomScale="60" zoomScaleNormal="60" workbookViewId="0">
      <selection activeCell="B71" sqref="B71"/>
    </sheetView>
  </sheetViews>
  <sheetFormatPr defaultColWidth="8.85546875" defaultRowHeight="15" x14ac:dyDescent="0.25"/>
  <cols>
    <col min="1" max="1" width="11.7109375" style="44" customWidth="1"/>
    <col min="2" max="2" width="85.5703125" style="35" customWidth="1"/>
    <col min="3" max="3" width="13.7109375" style="35" customWidth="1"/>
    <col min="4" max="4" width="29.28515625" style="35" customWidth="1"/>
    <col min="5" max="5" width="20.5703125" style="69" customWidth="1"/>
    <col min="6" max="6" width="16.7109375" style="69" customWidth="1"/>
    <col min="7" max="8" width="18.5703125" style="69" customWidth="1"/>
    <col min="9" max="9" width="27.42578125" style="69" customWidth="1"/>
    <col min="10" max="10" width="32.85546875" style="35" customWidth="1"/>
    <col min="11" max="12" width="8.85546875" style="35"/>
    <col min="13" max="13" width="15" style="35" customWidth="1"/>
    <col min="14" max="256" width="8.85546875" style="35"/>
    <col min="257" max="257" width="11.7109375" style="35" customWidth="1"/>
    <col min="258" max="258" width="92.140625" style="35" customWidth="1"/>
    <col min="259" max="259" width="13.7109375" style="35" customWidth="1"/>
    <col min="260" max="260" width="23.140625" style="35" customWidth="1"/>
    <col min="261" max="261" width="20.5703125" style="35" customWidth="1"/>
    <col min="262" max="262" width="19.28515625" style="35" customWidth="1"/>
    <col min="263" max="263" width="18.5703125" style="35" customWidth="1"/>
    <col min="264" max="264" width="19.85546875" style="35" customWidth="1"/>
    <col min="265" max="265" width="22.42578125" style="35" customWidth="1"/>
    <col min="266" max="268" width="8.85546875" style="35"/>
    <col min="269" max="269" width="15" style="35" customWidth="1"/>
    <col min="270" max="512" width="8.85546875" style="35"/>
    <col min="513" max="513" width="11.7109375" style="35" customWidth="1"/>
    <col min="514" max="514" width="92.140625" style="35" customWidth="1"/>
    <col min="515" max="515" width="13.7109375" style="35" customWidth="1"/>
    <col min="516" max="516" width="23.140625" style="35" customWidth="1"/>
    <col min="517" max="517" width="20.5703125" style="35" customWidth="1"/>
    <col min="518" max="518" width="19.28515625" style="35" customWidth="1"/>
    <col min="519" max="519" width="18.5703125" style="35" customWidth="1"/>
    <col min="520" max="520" width="19.85546875" style="35" customWidth="1"/>
    <col min="521" max="521" width="22.42578125" style="35" customWidth="1"/>
    <col min="522" max="524" width="8.85546875" style="35"/>
    <col min="525" max="525" width="15" style="35" customWidth="1"/>
    <col min="526" max="768" width="8.85546875" style="35"/>
    <col min="769" max="769" width="11.7109375" style="35" customWidth="1"/>
    <col min="770" max="770" width="92.140625" style="35" customWidth="1"/>
    <col min="771" max="771" width="13.7109375" style="35" customWidth="1"/>
    <col min="772" max="772" width="23.140625" style="35" customWidth="1"/>
    <col min="773" max="773" width="20.5703125" style="35" customWidth="1"/>
    <col min="774" max="774" width="19.28515625" style="35" customWidth="1"/>
    <col min="775" max="775" width="18.5703125" style="35" customWidth="1"/>
    <col min="776" max="776" width="19.85546875" style="35" customWidth="1"/>
    <col min="777" max="777" width="22.42578125" style="35" customWidth="1"/>
    <col min="778" max="780" width="8.85546875" style="35"/>
    <col min="781" max="781" width="15" style="35" customWidth="1"/>
    <col min="782" max="1024" width="8.85546875" style="35"/>
    <col min="1025" max="1025" width="11.7109375" style="35" customWidth="1"/>
    <col min="1026" max="1026" width="92.140625" style="35" customWidth="1"/>
    <col min="1027" max="1027" width="13.7109375" style="35" customWidth="1"/>
    <col min="1028" max="1028" width="23.140625" style="35" customWidth="1"/>
    <col min="1029" max="1029" width="20.5703125" style="35" customWidth="1"/>
    <col min="1030" max="1030" width="19.28515625" style="35" customWidth="1"/>
    <col min="1031" max="1031" width="18.5703125" style="35" customWidth="1"/>
    <col min="1032" max="1032" width="19.85546875" style="35" customWidth="1"/>
    <col min="1033" max="1033" width="22.42578125" style="35" customWidth="1"/>
    <col min="1034" max="1036" width="8.85546875" style="35"/>
    <col min="1037" max="1037" width="15" style="35" customWidth="1"/>
    <col min="1038" max="1280" width="8.85546875" style="35"/>
    <col min="1281" max="1281" width="11.7109375" style="35" customWidth="1"/>
    <col min="1282" max="1282" width="92.140625" style="35" customWidth="1"/>
    <col min="1283" max="1283" width="13.7109375" style="35" customWidth="1"/>
    <col min="1284" max="1284" width="23.140625" style="35" customWidth="1"/>
    <col min="1285" max="1285" width="20.5703125" style="35" customWidth="1"/>
    <col min="1286" max="1286" width="19.28515625" style="35" customWidth="1"/>
    <col min="1287" max="1287" width="18.5703125" style="35" customWidth="1"/>
    <col min="1288" max="1288" width="19.85546875" style="35" customWidth="1"/>
    <col min="1289" max="1289" width="22.42578125" style="35" customWidth="1"/>
    <col min="1290" max="1292" width="8.85546875" style="35"/>
    <col min="1293" max="1293" width="15" style="35" customWidth="1"/>
    <col min="1294" max="1536" width="8.85546875" style="35"/>
    <col min="1537" max="1537" width="11.7109375" style="35" customWidth="1"/>
    <col min="1538" max="1538" width="92.140625" style="35" customWidth="1"/>
    <col min="1539" max="1539" width="13.7109375" style="35" customWidth="1"/>
    <col min="1540" max="1540" width="23.140625" style="35" customWidth="1"/>
    <col min="1541" max="1541" width="20.5703125" style="35" customWidth="1"/>
    <col min="1542" max="1542" width="19.28515625" style="35" customWidth="1"/>
    <col min="1543" max="1543" width="18.5703125" style="35" customWidth="1"/>
    <col min="1544" max="1544" width="19.85546875" style="35" customWidth="1"/>
    <col min="1545" max="1545" width="22.42578125" style="35" customWidth="1"/>
    <col min="1546" max="1548" width="8.85546875" style="35"/>
    <col min="1549" max="1549" width="15" style="35" customWidth="1"/>
    <col min="1550" max="1792" width="8.85546875" style="35"/>
    <col min="1793" max="1793" width="11.7109375" style="35" customWidth="1"/>
    <col min="1794" max="1794" width="92.140625" style="35" customWidth="1"/>
    <col min="1795" max="1795" width="13.7109375" style="35" customWidth="1"/>
    <col min="1796" max="1796" width="23.140625" style="35" customWidth="1"/>
    <col min="1797" max="1797" width="20.5703125" style="35" customWidth="1"/>
    <col min="1798" max="1798" width="19.28515625" style="35" customWidth="1"/>
    <col min="1799" max="1799" width="18.5703125" style="35" customWidth="1"/>
    <col min="1800" max="1800" width="19.85546875" style="35" customWidth="1"/>
    <col min="1801" max="1801" width="22.42578125" style="35" customWidth="1"/>
    <col min="1802" max="1804" width="8.85546875" style="35"/>
    <col min="1805" max="1805" width="15" style="35" customWidth="1"/>
    <col min="1806" max="2048" width="8.85546875" style="35"/>
    <col min="2049" max="2049" width="11.7109375" style="35" customWidth="1"/>
    <col min="2050" max="2050" width="92.140625" style="35" customWidth="1"/>
    <col min="2051" max="2051" width="13.7109375" style="35" customWidth="1"/>
    <col min="2052" max="2052" width="23.140625" style="35" customWidth="1"/>
    <col min="2053" max="2053" width="20.5703125" style="35" customWidth="1"/>
    <col min="2054" max="2054" width="19.28515625" style="35" customWidth="1"/>
    <col min="2055" max="2055" width="18.5703125" style="35" customWidth="1"/>
    <col min="2056" max="2056" width="19.85546875" style="35" customWidth="1"/>
    <col min="2057" max="2057" width="22.42578125" style="35" customWidth="1"/>
    <col min="2058" max="2060" width="8.85546875" style="35"/>
    <col min="2061" max="2061" width="15" style="35" customWidth="1"/>
    <col min="2062" max="2304" width="8.85546875" style="35"/>
    <col min="2305" max="2305" width="11.7109375" style="35" customWidth="1"/>
    <col min="2306" max="2306" width="92.140625" style="35" customWidth="1"/>
    <col min="2307" max="2307" width="13.7109375" style="35" customWidth="1"/>
    <col min="2308" max="2308" width="23.140625" style="35" customWidth="1"/>
    <col min="2309" max="2309" width="20.5703125" style="35" customWidth="1"/>
    <col min="2310" max="2310" width="19.28515625" style="35" customWidth="1"/>
    <col min="2311" max="2311" width="18.5703125" style="35" customWidth="1"/>
    <col min="2312" max="2312" width="19.85546875" style="35" customWidth="1"/>
    <col min="2313" max="2313" width="22.42578125" style="35" customWidth="1"/>
    <col min="2314" max="2316" width="8.85546875" style="35"/>
    <col min="2317" max="2317" width="15" style="35" customWidth="1"/>
    <col min="2318" max="2560" width="8.85546875" style="35"/>
    <col min="2561" max="2561" width="11.7109375" style="35" customWidth="1"/>
    <col min="2562" max="2562" width="92.140625" style="35" customWidth="1"/>
    <col min="2563" max="2563" width="13.7109375" style="35" customWidth="1"/>
    <col min="2564" max="2564" width="23.140625" style="35" customWidth="1"/>
    <col min="2565" max="2565" width="20.5703125" style="35" customWidth="1"/>
    <col min="2566" max="2566" width="19.28515625" style="35" customWidth="1"/>
    <col min="2567" max="2567" width="18.5703125" style="35" customWidth="1"/>
    <col min="2568" max="2568" width="19.85546875" style="35" customWidth="1"/>
    <col min="2569" max="2569" width="22.42578125" style="35" customWidth="1"/>
    <col min="2570" max="2572" width="8.85546875" style="35"/>
    <col min="2573" max="2573" width="15" style="35" customWidth="1"/>
    <col min="2574" max="2816" width="8.85546875" style="35"/>
    <col min="2817" max="2817" width="11.7109375" style="35" customWidth="1"/>
    <col min="2818" max="2818" width="92.140625" style="35" customWidth="1"/>
    <col min="2819" max="2819" width="13.7109375" style="35" customWidth="1"/>
    <col min="2820" max="2820" width="23.140625" style="35" customWidth="1"/>
    <col min="2821" max="2821" width="20.5703125" style="35" customWidth="1"/>
    <col min="2822" max="2822" width="19.28515625" style="35" customWidth="1"/>
    <col min="2823" max="2823" width="18.5703125" style="35" customWidth="1"/>
    <col min="2824" max="2824" width="19.85546875" style="35" customWidth="1"/>
    <col min="2825" max="2825" width="22.42578125" style="35" customWidth="1"/>
    <col min="2826" max="2828" width="8.85546875" style="35"/>
    <col min="2829" max="2829" width="15" style="35" customWidth="1"/>
    <col min="2830" max="3072" width="8.85546875" style="35"/>
    <col min="3073" max="3073" width="11.7109375" style="35" customWidth="1"/>
    <col min="3074" max="3074" width="92.140625" style="35" customWidth="1"/>
    <col min="3075" max="3075" width="13.7109375" style="35" customWidth="1"/>
    <col min="3076" max="3076" width="23.140625" style="35" customWidth="1"/>
    <col min="3077" max="3077" width="20.5703125" style="35" customWidth="1"/>
    <col min="3078" max="3078" width="19.28515625" style="35" customWidth="1"/>
    <col min="3079" max="3079" width="18.5703125" style="35" customWidth="1"/>
    <col min="3080" max="3080" width="19.85546875" style="35" customWidth="1"/>
    <col min="3081" max="3081" width="22.42578125" style="35" customWidth="1"/>
    <col min="3082" max="3084" width="8.85546875" style="35"/>
    <col min="3085" max="3085" width="15" style="35" customWidth="1"/>
    <col min="3086" max="3328" width="8.85546875" style="35"/>
    <col min="3329" max="3329" width="11.7109375" style="35" customWidth="1"/>
    <col min="3330" max="3330" width="92.140625" style="35" customWidth="1"/>
    <col min="3331" max="3331" width="13.7109375" style="35" customWidth="1"/>
    <col min="3332" max="3332" width="23.140625" style="35" customWidth="1"/>
    <col min="3333" max="3333" width="20.5703125" style="35" customWidth="1"/>
    <col min="3334" max="3334" width="19.28515625" style="35" customWidth="1"/>
    <col min="3335" max="3335" width="18.5703125" style="35" customWidth="1"/>
    <col min="3336" max="3336" width="19.85546875" style="35" customWidth="1"/>
    <col min="3337" max="3337" width="22.42578125" style="35" customWidth="1"/>
    <col min="3338" max="3340" width="8.85546875" style="35"/>
    <col min="3341" max="3341" width="15" style="35" customWidth="1"/>
    <col min="3342" max="3584" width="8.85546875" style="35"/>
    <col min="3585" max="3585" width="11.7109375" style="35" customWidth="1"/>
    <col min="3586" max="3586" width="92.140625" style="35" customWidth="1"/>
    <col min="3587" max="3587" width="13.7109375" style="35" customWidth="1"/>
    <col min="3588" max="3588" width="23.140625" style="35" customWidth="1"/>
    <col min="3589" max="3589" width="20.5703125" style="35" customWidth="1"/>
    <col min="3590" max="3590" width="19.28515625" style="35" customWidth="1"/>
    <col min="3591" max="3591" width="18.5703125" style="35" customWidth="1"/>
    <col min="3592" max="3592" width="19.85546875" style="35" customWidth="1"/>
    <col min="3593" max="3593" width="22.42578125" style="35" customWidth="1"/>
    <col min="3594" max="3596" width="8.85546875" style="35"/>
    <col min="3597" max="3597" width="15" style="35" customWidth="1"/>
    <col min="3598" max="3840" width="8.85546875" style="35"/>
    <col min="3841" max="3841" width="11.7109375" style="35" customWidth="1"/>
    <col min="3842" max="3842" width="92.140625" style="35" customWidth="1"/>
    <col min="3843" max="3843" width="13.7109375" style="35" customWidth="1"/>
    <col min="3844" max="3844" width="23.140625" style="35" customWidth="1"/>
    <col min="3845" max="3845" width="20.5703125" style="35" customWidth="1"/>
    <col min="3846" max="3846" width="19.28515625" style="35" customWidth="1"/>
    <col min="3847" max="3847" width="18.5703125" style="35" customWidth="1"/>
    <col min="3848" max="3848" width="19.85546875" style="35" customWidth="1"/>
    <col min="3849" max="3849" width="22.42578125" style="35" customWidth="1"/>
    <col min="3850" max="3852" width="8.85546875" style="35"/>
    <col min="3853" max="3853" width="15" style="35" customWidth="1"/>
    <col min="3854" max="4096" width="8.85546875" style="35"/>
    <col min="4097" max="4097" width="11.7109375" style="35" customWidth="1"/>
    <col min="4098" max="4098" width="92.140625" style="35" customWidth="1"/>
    <col min="4099" max="4099" width="13.7109375" style="35" customWidth="1"/>
    <col min="4100" max="4100" width="23.140625" style="35" customWidth="1"/>
    <col min="4101" max="4101" width="20.5703125" style="35" customWidth="1"/>
    <col min="4102" max="4102" width="19.28515625" style="35" customWidth="1"/>
    <col min="4103" max="4103" width="18.5703125" style="35" customWidth="1"/>
    <col min="4104" max="4104" width="19.85546875" style="35" customWidth="1"/>
    <col min="4105" max="4105" width="22.42578125" style="35" customWidth="1"/>
    <col min="4106" max="4108" width="8.85546875" style="35"/>
    <col min="4109" max="4109" width="15" style="35" customWidth="1"/>
    <col min="4110" max="4352" width="8.85546875" style="35"/>
    <col min="4353" max="4353" width="11.7109375" style="35" customWidth="1"/>
    <col min="4354" max="4354" width="92.140625" style="35" customWidth="1"/>
    <col min="4355" max="4355" width="13.7109375" style="35" customWidth="1"/>
    <col min="4356" max="4356" width="23.140625" style="35" customWidth="1"/>
    <col min="4357" max="4357" width="20.5703125" style="35" customWidth="1"/>
    <col min="4358" max="4358" width="19.28515625" style="35" customWidth="1"/>
    <col min="4359" max="4359" width="18.5703125" style="35" customWidth="1"/>
    <col min="4360" max="4360" width="19.85546875" style="35" customWidth="1"/>
    <col min="4361" max="4361" width="22.42578125" style="35" customWidth="1"/>
    <col min="4362" max="4364" width="8.85546875" style="35"/>
    <col min="4365" max="4365" width="15" style="35" customWidth="1"/>
    <col min="4366" max="4608" width="8.85546875" style="35"/>
    <col min="4609" max="4609" width="11.7109375" style="35" customWidth="1"/>
    <col min="4610" max="4610" width="92.140625" style="35" customWidth="1"/>
    <col min="4611" max="4611" width="13.7109375" style="35" customWidth="1"/>
    <col min="4612" max="4612" width="23.140625" style="35" customWidth="1"/>
    <col min="4613" max="4613" width="20.5703125" style="35" customWidth="1"/>
    <col min="4614" max="4614" width="19.28515625" style="35" customWidth="1"/>
    <col min="4615" max="4615" width="18.5703125" style="35" customWidth="1"/>
    <col min="4616" max="4616" width="19.85546875" style="35" customWidth="1"/>
    <col min="4617" max="4617" width="22.42578125" style="35" customWidth="1"/>
    <col min="4618" max="4620" width="8.85546875" style="35"/>
    <col min="4621" max="4621" width="15" style="35" customWidth="1"/>
    <col min="4622" max="4864" width="8.85546875" style="35"/>
    <col min="4865" max="4865" width="11.7109375" style="35" customWidth="1"/>
    <col min="4866" max="4866" width="92.140625" style="35" customWidth="1"/>
    <col min="4867" max="4867" width="13.7109375" style="35" customWidth="1"/>
    <col min="4868" max="4868" width="23.140625" style="35" customWidth="1"/>
    <col min="4869" max="4869" width="20.5703125" style="35" customWidth="1"/>
    <col min="4870" max="4870" width="19.28515625" style="35" customWidth="1"/>
    <col min="4871" max="4871" width="18.5703125" style="35" customWidth="1"/>
    <col min="4872" max="4872" width="19.85546875" style="35" customWidth="1"/>
    <col min="4873" max="4873" width="22.42578125" style="35" customWidth="1"/>
    <col min="4874" max="4876" width="8.85546875" style="35"/>
    <col min="4877" max="4877" width="15" style="35" customWidth="1"/>
    <col min="4878" max="5120" width="8.85546875" style="35"/>
    <col min="5121" max="5121" width="11.7109375" style="35" customWidth="1"/>
    <col min="5122" max="5122" width="92.140625" style="35" customWidth="1"/>
    <col min="5123" max="5123" width="13.7109375" style="35" customWidth="1"/>
    <col min="5124" max="5124" width="23.140625" style="35" customWidth="1"/>
    <col min="5125" max="5125" width="20.5703125" style="35" customWidth="1"/>
    <col min="5126" max="5126" width="19.28515625" style="35" customWidth="1"/>
    <col min="5127" max="5127" width="18.5703125" style="35" customWidth="1"/>
    <col min="5128" max="5128" width="19.85546875" style="35" customWidth="1"/>
    <col min="5129" max="5129" width="22.42578125" style="35" customWidth="1"/>
    <col min="5130" max="5132" width="8.85546875" style="35"/>
    <col min="5133" max="5133" width="15" style="35" customWidth="1"/>
    <col min="5134" max="5376" width="8.85546875" style="35"/>
    <col min="5377" max="5377" width="11.7109375" style="35" customWidth="1"/>
    <col min="5378" max="5378" width="92.140625" style="35" customWidth="1"/>
    <col min="5379" max="5379" width="13.7109375" style="35" customWidth="1"/>
    <col min="5380" max="5380" width="23.140625" style="35" customWidth="1"/>
    <col min="5381" max="5381" width="20.5703125" style="35" customWidth="1"/>
    <col min="5382" max="5382" width="19.28515625" style="35" customWidth="1"/>
    <col min="5383" max="5383" width="18.5703125" style="35" customWidth="1"/>
    <col min="5384" max="5384" width="19.85546875" style="35" customWidth="1"/>
    <col min="5385" max="5385" width="22.42578125" style="35" customWidth="1"/>
    <col min="5386" max="5388" width="8.85546875" style="35"/>
    <col min="5389" max="5389" width="15" style="35" customWidth="1"/>
    <col min="5390" max="5632" width="8.85546875" style="35"/>
    <col min="5633" max="5633" width="11.7109375" style="35" customWidth="1"/>
    <col min="5634" max="5634" width="92.140625" style="35" customWidth="1"/>
    <col min="5635" max="5635" width="13.7109375" style="35" customWidth="1"/>
    <col min="5636" max="5636" width="23.140625" style="35" customWidth="1"/>
    <col min="5637" max="5637" width="20.5703125" style="35" customWidth="1"/>
    <col min="5638" max="5638" width="19.28515625" style="35" customWidth="1"/>
    <col min="5639" max="5639" width="18.5703125" style="35" customWidth="1"/>
    <col min="5640" max="5640" width="19.85546875" style="35" customWidth="1"/>
    <col min="5641" max="5641" width="22.42578125" style="35" customWidth="1"/>
    <col min="5642" max="5644" width="8.85546875" style="35"/>
    <col min="5645" max="5645" width="15" style="35" customWidth="1"/>
    <col min="5646" max="5888" width="8.85546875" style="35"/>
    <col min="5889" max="5889" width="11.7109375" style="35" customWidth="1"/>
    <col min="5890" max="5890" width="92.140625" style="35" customWidth="1"/>
    <col min="5891" max="5891" width="13.7109375" style="35" customWidth="1"/>
    <col min="5892" max="5892" width="23.140625" style="35" customWidth="1"/>
    <col min="5893" max="5893" width="20.5703125" style="35" customWidth="1"/>
    <col min="5894" max="5894" width="19.28515625" style="35" customWidth="1"/>
    <col min="5895" max="5895" width="18.5703125" style="35" customWidth="1"/>
    <col min="5896" max="5896" width="19.85546875" style="35" customWidth="1"/>
    <col min="5897" max="5897" width="22.42578125" style="35" customWidth="1"/>
    <col min="5898" max="5900" width="8.85546875" style="35"/>
    <col min="5901" max="5901" width="15" style="35" customWidth="1"/>
    <col min="5902" max="6144" width="8.85546875" style="35"/>
    <col min="6145" max="6145" width="11.7109375" style="35" customWidth="1"/>
    <col min="6146" max="6146" width="92.140625" style="35" customWidth="1"/>
    <col min="6147" max="6147" width="13.7109375" style="35" customWidth="1"/>
    <col min="6148" max="6148" width="23.140625" style="35" customWidth="1"/>
    <col min="6149" max="6149" width="20.5703125" style="35" customWidth="1"/>
    <col min="6150" max="6150" width="19.28515625" style="35" customWidth="1"/>
    <col min="6151" max="6151" width="18.5703125" style="35" customWidth="1"/>
    <col min="6152" max="6152" width="19.85546875" style="35" customWidth="1"/>
    <col min="6153" max="6153" width="22.42578125" style="35" customWidth="1"/>
    <col min="6154" max="6156" width="8.85546875" style="35"/>
    <col min="6157" max="6157" width="15" style="35" customWidth="1"/>
    <col min="6158" max="6400" width="8.85546875" style="35"/>
    <col min="6401" max="6401" width="11.7109375" style="35" customWidth="1"/>
    <col min="6402" max="6402" width="92.140625" style="35" customWidth="1"/>
    <col min="6403" max="6403" width="13.7109375" style="35" customWidth="1"/>
    <col min="6404" max="6404" width="23.140625" style="35" customWidth="1"/>
    <col min="6405" max="6405" width="20.5703125" style="35" customWidth="1"/>
    <col min="6406" max="6406" width="19.28515625" style="35" customWidth="1"/>
    <col min="6407" max="6407" width="18.5703125" style="35" customWidth="1"/>
    <col min="6408" max="6408" width="19.85546875" style="35" customWidth="1"/>
    <col min="6409" max="6409" width="22.42578125" style="35" customWidth="1"/>
    <col min="6410" max="6412" width="8.85546875" style="35"/>
    <col min="6413" max="6413" width="15" style="35" customWidth="1"/>
    <col min="6414" max="6656" width="8.85546875" style="35"/>
    <col min="6657" max="6657" width="11.7109375" style="35" customWidth="1"/>
    <col min="6658" max="6658" width="92.140625" style="35" customWidth="1"/>
    <col min="6659" max="6659" width="13.7109375" style="35" customWidth="1"/>
    <col min="6660" max="6660" width="23.140625" style="35" customWidth="1"/>
    <col min="6661" max="6661" width="20.5703125" style="35" customWidth="1"/>
    <col min="6662" max="6662" width="19.28515625" style="35" customWidth="1"/>
    <col min="6663" max="6663" width="18.5703125" style="35" customWidth="1"/>
    <col min="6664" max="6664" width="19.85546875" style="35" customWidth="1"/>
    <col min="6665" max="6665" width="22.42578125" style="35" customWidth="1"/>
    <col min="6666" max="6668" width="8.85546875" style="35"/>
    <col min="6669" max="6669" width="15" style="35" customWidth="1"/>
    <col min="6670" max="6912" width="8.85546875" style="35"/>
    <col min="6913" max="6913" width="11.7109375" style="35" customWidth="1"/>
    <col min="6914" max="6914" width="92.140625" style="35" customWidth="1"/>
    <col min="6915" max="6915" width="13.7109375" style="35" customWidth="1"/>
    <col min="6916" max="6916" width="23.140625" style="35" customWidth="1"/>
    <col min="6917" max="6917" width="20.5703125" style="35" customWidth="1"/>
    <col min="6918" max="6918" width="19.28515625" style="35" customWidth="1"/>
    <col min="6919" max="6919" width="18.5703125" style="35" customWidth="1"/>
    <col min="6920" max="6920" width="19.85546875" style="35" customWidth="1"/>
    <col min="6921" max="6921" width="22.42578125" style="35" customWidth="1"/>
    <col min="6922" max="6924" width="8.85546875" style="35"/>
    <col min="6925" max="6925" width="15" style="35" customWidth="1"/>
    <col min="6926" max="7168" width="8.85546875" style="35"/>
    <col min="7169" max="7169" width="11.7109375" style="35" customWidth="1"/>
    <col min="7170" max="7170" width="92.140625" style="35" customWidth="1"/>
    <col min="7171" max="7171" width="13.7109375" style="35" customWidth="1"/>
    <col min="7172" max="7172" width="23.140625" style="35" customWidth="1"/>
    <col min="7173" max="7173" width="20.5703125" style="35" customWidth="1"/>
    <col min="7174" max="7174" width="19.28515625" style="35" customWidth="1"/>
    <col min="7175" max="7175" width="18.5703125" style="35" customWidth="1"/>
    <col min="7176" max="7176" width="19.85546875" style="35" customWidth="1"/>
    <col min="7177" max="7177" width="22.42578125" style="35" customWidth="1"/>
    <col min="7178" max="7180" width="8.85546875" style="35"/>
    <col min="7181" max="7181" width="15" style="35" customWidth="1"/>
    <col min="7182" max="7424" width="8.85546875" style="35"/>
    <col min="7425" max="7425" width="11.7109375" style="35" customWidth="1"/>
    <col min="7426" max="7426" width="92.140625" style="35" customWidth="1"/>
    <col min="7427" max="7427" width="13.7109375" style="35" customWidth="1"/>
    <col min="7428" max="7428" width="23.140625" style="35" customWidth="1"/>
    <col min="7429" max="7429" width="20.5703125" style="35" customWidth="1"/>
    <col min="7430" max="7430" width="19.28515625" style="35" customWidth="1"/>
    <col min="7431" max="7431" width="18.5703125" style="35" customWidth="1"/>
    <col min="7432" max="7432" width="19.85546875" style="35" customWidth="1"/>
    <col min="7433" max="7433" width="22.42578125" style="35" customWidth="1"/>
    <col min="7434" max="7436" width="8.85546875" style="35"/>
    <col min="7437" max="7437" width="15" style="35" customWidth="1"/>
    <col min="7438" max="7680" width="8.85546875" style="35"/>
    <col min="7681" max="7681" width="11.7109375" style="35" customWidth="1"/>
    <col min="7682" max="7682" width="92.140625" style="35" customWidth="1"/>
    <col min="7683" max="7683" width="13.7109375" style="35" customWidth="1"/>
    <col min="7684" max="7684" width="23.140625" style="35" customWidth="1"/>
    <col min="7685" max="7685" width="20.5703125" style="35" customWidth="1"/>
    <col min="7686" max="7686" width="19.28515625" style="35" customWidth="1"/>
    <col min="7687" max="7687" width="18.5703125" style="35" customWidth="1"/>
    <col min="7688" max="7688" width="19.85546875" style="35" customWidth="1"/>
    <col min="7689" max="7689" width="22.42578125" style="35" customWidth="1"/>
    <col min="7690" max="7692" width="8.85546875" style="35"/>
    <col min="7693" max="7693" width="15" style="35" customWidth="1"/>
    <col min="7694" max="7936" width="8.85546875" style="35"/>
    <col min="7937" max="7937" width="11.7109375" style="35" customWidth="1"/>
    <col min="7938" max="7938" width="92.140625" style="35" customWidth="1"/>
    <col min="7939" max="7939" width="13.7109375" style="35" customWidth="1"/>
    <col min="7940" max="7940" width="23.140625" style="35" customWidth="1"/>
    <col min="7941" max="7941" width="20.5703125" style="35" customWidth="1"/>
    <col min="7942" max="7942" width="19.28515625" style="35" customWidth="1"/>
    <col min="7943" max="7943" width="18.5703125" style="35" customWidth="1"/>
    <col min="7944" max="7944" width="19.85546875" style="35" customWidth="1"/>
    <col min="7945" max="7945" width="22.42578125" style="35" customWidth="1"/>
    <col min="7946" max="7948" width="8.85546875" style="35"/>
    <col min="7949" max="7949" width="15" style="35" customWidth="1"/>
    <col min="7950" max="8192" width="8.85546875" style="35"/>
    <col min="8193" max="8193" width="11.7109375" style="35" customWidth="1"/>
    <col min="8194" max="8194" width="92.140625" style="35" customWidth="1"/>
    <col min="8195" max="8195" width="13.7109375" style="35" customWidth="1"/>
    <col min="8196" max="8196" width="23.140625" style="35" customWidth="1"/>
    <col min="8197" max="8197" width="20.5703125" style="35" customWidth="1"/>
    <col min="8198" max="8198" width="19.28515625" style="35" customWidth="1"/>
    <col min="8199" max="8199" width="18.5703125" style="35" customWidth="1"/>
    <col min="8200" max="8200" width="19.85546875" style="35" customWidth="1"/>
    <col min="8201" max="8201" width="22.42578125" style="35" customWidth="1"/>
    <col min="8202" max="8204" width="8.85546875" style="35"/>
    <col min="8205" max="8205" width="15" style="35" customWidth="1"/>
    <col min="8206" max="8448" width="8.85546875" style="35"/>
    <col min="8449" max="8449" width="11.7109375" style="35" customWidth="1"/>
    <col min="8450" max="8450" width="92.140625" style="35" customWidth="1"/>
    <col min="8451" max="8451" width="13.7109375" style="35" customWidth="1"/>
    <col min="8452" max="8452" width="23.140625" style="35" customWidth="1"/>
    <col min="8453" max="8453" width="20.5703125" style="35" customWidth="1"/>
    <col min="8454" max="8454" width="19.28515625" style="35" customWidth="1"/>
    <col min="8455" max="8455" width="18.5703125" style="35" customWidth="1"/>
    <col min="8456" max="8456" width="19.85546875" style="35" customWidth="1"/>
    <col min="8457" max="8457" width="22.42578125" style="35" customWidth="1"/>
    <col min="8458" max="8460" width="8.85546875" style="35"/>
    <col min="8461" max="8461" width="15" style="35" customWidth="1"/>
    <col min="8462" max="8704" width="8.85546875" style="35"/>
    <col min="8705" max="8705" width="11.7109375" style="35" customWidth="1"/>
    <col min="8706" max="8706" width="92.140625" style="35" customWidth="1"/>
    <col min="8707" max="8707" width="13.7109375" style="35" customWidth="1"/>
    <col min="8708" max="8708" width="23.140625" style="35" customWidth="1"/>
    <col min="8709" max="8709" width="20.5703125" style="35" customWidth="1"/>
    <col min="8710" max="8710" width="19.28515625" style="35" customWidth="1"/>
    <col min="8711" max="8711" width="18.5703125" style="35" customWidth="1"/>
    <col min="8712" max="8712" width="19.85546875" style="35" customWidth="1"/>
    <col min="8713" max="8713" width="22.42578125" style="35" customWidth="1"/>
    <col min="8714" max="8716" width="8.85546875" style="35"/>
    <col min="8717" max="8717" width="15" style="35" customWidth="1"/>
    <col min="8718" max="8960" width="8.85546875" style="35"/>
    <col min="8961" max="8961" width="11.7109375" style="35" customWidth="1"/>
    <col min="8962" max="8962" width="92.140625" style="35" customWidth="1"/>
    <col min="8963" max="8963" width="13.7109375" style="35" customWidth="1"/>
    <col min="8964" max="8964" width="23.140625" style="35" customWidth="1"/>
    <col min="8965" max="8965" width="20.5703125" style="35" customWidth="1"/>
    <col min="8966" max="8966" width="19.28515625" style="35" customWidth="1"/>
    <col min="8967" max="8967" width="18.5703125" style="35" customWidth="1"/>
    <col min="8968" max="8968" width="19.85546875" style="35" customWidth="1"/>
    <col min="8969" max="8969" width="22.42578125" style="35" customWidth="1"/>
    <col min="8970" max="8972" width="8.85546875" style="35"/>
    <col min="8973" max="8973" width="15" style="35" customWidth="1"/>
    <col min="8974" max="9216" width="8.85546875" style="35"/>
    <col min="9217" max="9217" width="11.7109375" style="35" customWidth="1"/>
    <col min="9218" max="9218" width="92.140625" style="35" customWidth="1"/>
    <col min="9219" max="9219" width="13.7109375" style="35" customWidth="1"/>
    <col min="9220" max="9220" width="23.140625" style="35" customWidth="1"/>
    <col min="9221" max="9221" width="20.5703125" style="35" customWidth="1"/>
    <col min="9222" max="9222" width="19.28515625" style="35" customWidth="1"/>
    <col min="9223" max="9223" width="18.5703125" style="35" customWidth="1"/>
    <col min="9224" max="9224" width="19.85546875" style="35" customWidth="1"/>
    <col min="9225" max="9225" width="22.42578125" style="35" customWidth="1"/>
    <col min="9226" max="9228" width="8.85546875" style="35"/>
    <col min="9229" max="9229" width="15" style="35" customWidth="1"/>
    <col min="9230" max="9472" width="8.85546875" style="35"/>
    <col min="9473" max="9473" width="11.7109375" style="35" customWidth="1"/>
    <col min="9474" max="9474" width="92.140625" style="35" customWidth="1"/>
    <col min="9475" max="9475" width="13.7109375" style="35" customWidth="1"/>
    <col min="9476" max="9476" width="23.140625" style="35" customWidth="1"/>
    <col min="9477" max="9477" width="20.5703125" style="35" customWidth="1"/>
    <col min="9478" max="9478" width="19.28515625" style="35" customWidth="1"/>
    <col min="9479" max="9479" width="18.5703125" style="35" customWidth="1"/>
    <col min="9480" max="9480" width="19.85546875" style="35" customWidth="1"/>
    <col min="9481" max="9481" width="22.42578125" style="35" customWidth="1"/>
    <col min="9482" max="9484" width="8.85546875" style="35"/>
    <col min="9485" max="9485" width="15" style="35" customWidth="1"/>
    <col min="9486" max="9728" width="8.85546875" style="35"/>
    <col min="9729" max="9729" width="11.7109375" style="35" customWidth="1"/>
    <col min="9730" max="9730" width="92.140625" style="35" customWidth="1"/>
    <col min="9731" max="9731" width="13.7109375" style="35" customWidth="1"/>
    <col min="9732" max="9732" width="23.140625" style="35" customWidth="1"/>
    <col min="9733" max="9733" width="20.5703125" style="35" customWidth="1"/>
    <col min="9734" max="9734" width="19.28515625" style="35" customWidth="1"/>
    <col min="9735" max="9735" width="18.5703125" style="35" customWidth="1"/>
    <col min="9736" max="9736" width="19.85546875" style="35" customWidth="1"/>
    <col min="9737" max="9737" width="22.42578125" style="35" customWidth="1"/>
    <col min="9738" max="9740" width="8.85546875" style="35"/>
    <col min="9741" max="9741" width="15" style="35" customWidth="1"/>
    <col min="9742" max="9984" width="8.85546875" style="35"/>
    <col min="9985" max="9985" width="11.7109375" style="35" customWidth="1"/>
    <col min="9986" max="9986" width="92.140625" style="35" customWidth="1"/>
    <col min="9987" max="9987" width="13.7109375" style="35" customWidth="1"/>
    <col min="9988" max="9988" width="23.140625" style="35" customWidth="1"/>
    <col min="9989" max="9989" width="20.5703125" style="35" customWidth="1"/>
    <col min="9990" max="9990" width="19.28515625" style="35" customWidth="1"/>
    <col min="9991" max="9991" width="18.5703125" style="35" customWidth="1"/>
    <col min="9992" max="9992" width="19.85546875" style="35" customWidth="1"/>
    <col min="9993" max="9993" width="22.42578125" style="35" customWidth="1"/>
    <col min="9994" max="9996" width="8.85546875" style="35"/>
    <col min="9997" max="9997" width="15" style="35" customWidth="1"/>
    <col min="9998" max="10240" width="8.85546875" style="35"/>
    <col min="10241" max="10241" width="11.7109375" style="35" customWidth="1"/>
    <col min="10242" max="10242" width="92.140625" style="35" customWidth="1"/>
    <col min="10243" max="10243" width="13.7109375" style="35" customWidth="1"/>
    <col min="10244" max="10244" width="23.140625" style="35" customWidth="1"/>
    <col min="10245" max="10245" width="20.5703125" style="35" customWidth="1"/>
    <col min="10246" max="10246" width="19.28515625" style="35" customWidth="1"/>
    <col min="10247" max="10247" width="18.5703125" style="35" customWidth="1"/>
    <col min="10248" max="10248" width="19.85546875" style="35" customWidth="1"/>
    <col min="10249" max="10249" width="22.42578125" style="35" customWidth="1"/>
    <col min="10250" max="10252" width="8.85546875" style="35"/>
    <col min="10253" max="10253" width="15" style="35" customWidth="1"/>
    <col min="10254" max="10496" width="8.85546875" style="35"/>
    <col min="10497" max="10497" width="11.7109375" style="35" customWidth="1"/>
    <col min="10498" max="10498" width="92.140625" style="35" customWidth="1"/>
    <col min="10499" max="10499" width="13.7109375" style="35" customWidth="1"/>
    <col min="10500" max="10500" width="23.140625" style="35" customWidth="1"/>
    <col min="10501" max="10501" width="20.5703125" style="35" customWidth="1"/>
    <col min="10502" max="10502" width="19.28515625" style="35" customWidth="1"/>
    <col min="10503" max="10503" width="18.5703125" style="35" customWidth="1"/>
    <col min="10504" max="10504" width="19.85546875" style="35" customWidth="1"/>
    <col min="10505" max="10505" width="22.42578125" style="35" customWidth="1"/>
    <col min="10506" max="10508" width="8.85546875" style="35"/>
    <col min="10509" max="10509" width="15" style="35" customWidth="1"/>
    <col min="10510" max="10752" width="8.85546875" style="35"/>
    <col min="10753" max="10753" width="11.7109375" style="35" customWidth="1"/>
    <col min="10754" max="10754" width="92.140625" style="35" customWidth="1"/>
    <col min="10755" max="10755" width="13.7109375" style="35" customWidth="1"/>
    <col min="10756" max="10756" width="23.140625" style="35" customWidth="1"/>
    <col min="10757" max="10757" width="20.5703125" style="35" customWidth="1"/>
    <col min="10758" max="10758" width="19.28515625" style="35" customWidth="1"/>
    <col min="10759" max="10759" width="18.5703125" style="35" customWidth="1"/>
    <col min="10760" max="10760" width="19.85546875" style="35" customWidth="1"/>
    <col min="10761" max="10761" width="22.42578125" style="35" customWidth="1"/>
    <col min="10762" max="10764" width="8.85546875" style="35"/>
    <col min="10765" max="10765" width="15" style="35" customWidth="1"/>
    <col min="10766" max="11008" width="8.85546875" style="35"/>
    <col min="11009" max="11009" width="11.7109375" style="35" customWidth="1"/>
    <col min="11010" max="11010" width="92.140625" style="35" customWidth="1"/>
    <col min="11011" max="11011" width="13.7109375" style="35" customWidth="1"/>
    <col min="11012" max="11012" width="23.140625" style="35" customWidth="1"/>
    <col min="11013" max="11013" width="20.5703125" style="35" customWidth="1"/>
    <col min="11014" max="11014" width="19.28515625" style="35" customWidth="1"/>
    <col min="11015" max="11015" width="18.5703125" style="35" customWidth="1"/>
    <col min="11016" max="11016" width="19.85546875" style="35" customWidth="1"/>
    <col min="11017" max="11017" width="22.42578125" style="35" customWidth="1"/>
    <col min="11018" max="11020" width="8.85546875" style="35"/>
    <col min="11021" max="11021" width="15" style="35" customWidth="1"/>
    <col min="11022" max="11264" width="8.85546875" style="35"/>
    <col min="11265" max="11265" width="11.7109375" style="35" customWidth="1"/>
    <col min="11266" max="11266" width="92.140625" style="35" customWidth="1"/>
    <col min="11267" max="11267" width="13.7109375" style="35" customWidth="1"/>
    <col min="11268" max="11268" width="23.140625" style="35" customWidth="1"/>
    <col min="11269" max="11269" width="20.5703125" style="35" customWidth="1"/>
    <col min="11270" max="11270" width="19.28515625" style="35" customWidth="1"/>
    <col min="11271" max="11271" width="18.5703125" style="35" customWidth="1"/>
    <col min="11272" max="11272" width="19.85546875" style="35" customWidth="1"/>
    <col min="11273" max="11273" width="22.42578125" style="35" customWidth="1"/>
    <col min="11274" max="11276" width="8.85546875" style="35"/>
    <col min="11277" max="11277" width="15" style="35" customWidth="1"/>
    <col min="11278" max="11520" width="8.85546875" style="35"/>
    <col min="11521" max="11521" width="11.7109375" style="35" customWidth="1"/>
    <col min="11522" max="11522" width="92.140625" style="35" customWidth="1"/>
    <col min="11523" max="11523" width="13.7109375" style="35" customWidth="1"/>
    <col min="11524" max="11524" width="23.140625" style="35" customWidth="1"/>
    <col min="11525" max="11525" width="20.5703125" style="35" customWidth="1"/>
    <col min="11526" max="11526" width="19.28515625" style="35" customWidth="1"/>
    <col min="11527" max="11527" width="18.5703125" style="35" customWidth="1"/>
    <col min="11528" max="11528" width="19.85546875" style="35" customWidth="1"/>
    <col min="11529" max="11529" width="22.42578125" style="35" customWidth="1"/>
    <col min="11530" max="11532" width="8.85546875" style="35"/>
    <col min="11533" max="11533" width="15" style="35" customWidth="1"/>
    <col min="11534" max="11776" width="8.85546875" style="35"/>
    <col min="11777" max="11777" width="11.7109375" style="35" customWidth="1"/>
    <col min="11778" max="11778" width="92.140625" style="35" customWidth="1"/>
    <col min="11779" max="11779" width="13.7109375" style="35" customWidth="1"/>
    <col min="11780" max="11780" width="23.140625" style="35" customWidth="1"/>
    <col min="11781" max="11781" width="20.5703125" style="35" customWidth="1"/>
    <col min="11782" max="11782" width="19.28515625" style="35" customWidth="1"/>
    <col min="11783" max="11783" width="18.5703125" style="35" customWidth="1"/>
    <col min="11784" max="11784" width="19.85546875" style="35" customWidth="1"/>
    <col min="11785" max="11785" width="22.42578125" style="35" customWidth="1"/>
    <col min="11786" max="11788" width="8.85546875" style="35"/>
    <col min="11789" max="11789" width="15" style="35" customWidth="1"/>
    <col min="11790" max="12032" width="8.85546875" style="35"/>
    <col min="12033" max="12033" width="11.7109375" style="35" customWidth="1"/>
    <col min="12034" max="12034" width="92.140625" style="35" customWidth="1"/>
    <col min="12035" max="12035" width="13.7109375" style="35" customWidth="1"/>
    <col min="12036" max="12036" width="23.140625" style="35" customWidth="1"/>
    <col min="12037" max="12037" width="20.5703125" style="35" customWidth="1"/>
    <col min="12038" max="12038" width="19.28515625" style="35" customWidth="1"/>
    <col min="12039" max="12039" width="18.5703125" style="35" customWidth="1"/>
    <col min="12040" max="12040" width="19.85546875" style="35" customWidth="1"/>
    <col min="12041" max="12041" width="22.42578125" style="35" customWidth="1"/>
    <col min="12042" max="12044" width="8.85546875" style="35"/>
    <col min="12045" max="12045" width="15" style="35" customWidth="1"/>
    <col min="12046" max="12288" width="8.85546875" style="35"/>
    <col min="12289" max="12289" width="11.7109375" style="35" customWidth="1"/>
    <col min="12290" max="12290" width="92.140625" style="35" customWidth="1"/>
    <col min="12291" max="12291" width="13.7109375" style="35" customWidth="1"/>
    <col min="12292" max="12292" width="23.140625" style="35" customWidth="1"/>
    <col min="12293" max="12293" width="20.5703125" style="35" customWidth="1"/>
    <col min="12294" max="12294" width="19.28515625" style="35" customWidth="1"/>
    <col min="12295" max="12295" width="18.5703125" style="35" customWidth="1"/>
    <col min="12296" max="12296" width="19.85546875" style="35" customWidth="1"/>
    <col min="12297" max="12297" width="22.42578125" style="35" customWidth="1"/>
    <col min="12298" max="12300" width="8.85546875" style="35"/>
    <col min="12301" max="12301" width="15" style="35" customWidth="1"/>
    <col min="12302" max="12544" width="8.85546875" style="35"/>
    <col min="12545" max="12545" width="11.7109375" style="35" customWidth="1"/>
    <col min="12546" max="12546" width="92.140625" style="35" customWidth="1"/>
    <col min="12547" max="12547" width="13.7109375" style="35" customWidth="1"/>
    <col min="12548" max="12548" width="23.140625" style="35" customWidth="1"/>
    <col min="12549" max="12549" width="20.5703125" style="35" customWidth="1"/>
    <col min="12550" max="12550" width="19.28515625" style="35" customWidth="1"/>
    <col min="12551" max="12551" width="18.5703125" style="35" customWidth="1"/>
    <col min="12552" max="12552" width="19.85546875" style="35" customWidth="1"/>
    <col min="12553" max="12553" width="22.42578125" style="35" customWidth="1"/>
    <col min="12554" max="12556" width="8.85546875" style="35"/>
    <col min="12557" max="12557" width="15" style="35" customWidth="1"/>
    <col min="12558" max="12800" width="8.85546875" style="35"/>
    <col min="12801" max="12801" width="11.7109375" style="35" customWidth="1"/>
    <col min="12802" max="12802" width="92.140625" style="35" customWidth="1"/>
    <col min="12803" max="12803" width="13.7109375" style="35" customWidth="1"/>
    <col min="12804" max="12804" width="23.140625" style="35" customWidth="1"/>
    <col min="12805" max="12805" width="20.5703125" style="35" customWidth="1"/>
    <col min="12806" max="12806" width="19.28515625" style="35" customWidth="1"/>
    <col min="12807" max="12807" width="18.5703125" style="35" customWidth="1"/>
    <col min="12808" max="12808" width="19.85546875" style="35" customWidth="1"/>
    <col min="12809" max="12809" width="22.42578125" style="35" customWidth="1"/>
    <col min="12810" max="12812" width="8.85546875" style="35"/>
    <col min="12813" max="12813" width="15" style="35" customWidth="1"/>
    <col min="12814" max="13056" width="8.85546875" style="35"/>
    <col min="13057" max="13057" width="11.7109375" style="35" customWidth="1"/>
    <col min="13058" max="13058" width="92.140625" style="35" customWidth="1"/>
    <col min="13059" max="13059" width="13.7109375" style="35" customWidth="1"/>
    <col min="13060" max="13060" width="23.140625" style="35" customWidth="1"/>
    <col min="13061" max="13061" width="20.5703125" style="35" customWidth="1"/>
    <col min="13062" max="13062" width="19.28515625" style="35" customWidth="1"/>
    <col min="13063" max="13063" width="18.5703125" style="35" customWidth="1"/>
    <col min="13064" max="13064" width="19.85546875" style="35" customWidth="1"/>
    <col min="13065" max="13065" width="22.42578125" style="35" customWidth="1"/>
    <col min="13066" max="13068" width="8.85546875" style="35"/>
    <col min="13069" max="13069" width="15" style="35" customWidth="1"/>
    <col min="13070" max="13312" width="8.85546875" style="35"/>
    <col min="13313" max="13313" width="11.7109375" style="35" customWidth="1"/>
    <col min="13314" max="13314" width="92.140625" style="35" customWidth="1"/>
    <col min="13315" max="13315" width="13.7109375" style="35" customWidth="1"/>
    <col min="13316" max="13316" width="23.140625" style="35" customWidth="1"/>
    <col min="13317" max="13317" width="20.5703125" style="35" customWidth="1"/>
    <col min="13318" max="13318" width="19.28515625" style="35" customWidth="1"/>
    <col min="13319" max="13319" width="18.5703125" style="35" customWidth="1"/>
    <col min="13320" max="13320" width="19.85546875" style="35" customWidth="1"/>
    <col min="13321" max="13321" width="22.42578125" style="35" customWidth="1"/>
    <col min="13322" max="13324" width="8.85546875" style="35"/>
    <col min="13325" max="13325" width="15" style="35" customWidth="1"/>
    <col min="13326" max="13568" width="8.85546875" style="35"/>
    <col min="13569" max="13569" width="11.7109375" style="35" customWidth="1"/>
    <col min="13570" max="13570" width="92.140625" style="35" customWidth="1"/>
    <col min="13571" max="13571" width="13.7109375" style="35" customWidth="1"/>
    <col min="13572" max="13572" width="23.140625" style="35" customWidth="1"/>
    <col min="13573" max="13573" width="20.5703125" style="35" customWidth="1"/>
    <col min="13574" max="13574" width="19.28515625" style="35" customWidth="1"/>
    <col min="13575" max="13575" width="18.5703125" style="35" customWidth="1"/>
    <col min="13576" max="13576" width="19.85546875" style="35" customWidth="1"/>
    <col min="13577" max="13577" width="22.42578125" style="35" customWidth="1"/>
    <col min="13578" max="13580" width="8.85546875" style="35"/>
    <col min="13581" max="13581" width="15" style="35" customWidth="1"/>
    <col min="13582" max="13824" width="8.85546875" style="35"/>
    <col min="13825" max="13825" width="11.7109375" style="35" customWidth="1"/>
    <col min="13826" max="13826" width="92.140625" style="35" customWidth="1"/>
    <col min="13827" max="13827" width="13.7109375" style="35" customWidth="1"/>
    <col min="13828" max="13828" width="23.140625" style="35" customWidth="1"/>
    <col min="13829" max="13829" width="20.5703125" style="35" customWidth="1"/>
    <col min="13830" max="13830" width="19.28515625" style="35" customWidth="1"/>
    <col min="13831" max="13831" width="18.5703125" style="35" customWidth="1"/>
    <col min="13832" max="13832" width="19.85546875" style="35" customWidth="1"/>
    <col min="13833" max="13833" width="22.42578125" style="35" customWidth="1"/>
    <col min="13834" max="13836" width="8.85546875" style="35"/>
    <col min="13837" max="13837" width="15" style="35" customWidth="1"/>
    <col min="13838" max="14080" width="8.85546875" style="35"/>
    <col min="14081" max="14081" width="11.7109375" style="35" customWidth="1"/>
    <col min="14082" max="14082" width="92.140625" style="35" customWidth="1"/>
    <col min="14083" max="14083" width="13.7109375" style="35" customWidth="1"/>
    <col min="14084" max="14084" width="23.140625" style="35" customWidth="1"/>
    <col min="14085" max="14085" width="20.5703125" style="35" customWidth="1"/>
    <col min="14086" max="14086" width="19.28515625" style="35" customWidth="1"/>
    <col min="14087" max="14087" width="18.5703125" style="35" customWidth="1"/>
    <col min="14088" max="14088" width="19.85546875" style="35" customWidth="1"/>
    <col min="14089" max="14089" width="22.42578125" style="35" customWidth="1"/>
    <col min="14090" max="14092" width="8.85546875" style="35"/>
    <col min="14093" max="14093" width="15" style="35" customWidth="1"/>
    <col min="14094" max="14336" width="8.85546875" style="35"/>
    <col min="14337" max="14337" width="11.7109375" style="35" customWidth="1"/>
    <col min="14338" max="14338" width="92.140625" style="35" customWidth="1"/>
    <col min="14339" max="14339" width="13.7109375" style="35" customWidth="1"/>
    <col min="14340" max="14340" width="23.140625" style="35" customWidth="1"/>
    <col min="14341" max="14341" width="20.5703125" style="35" customWidth="1"/>
    <col min="14342" max="14342" width="19.28515625" style="35" customWidth="1"/>
    <col min="14343" max="14343" width="18.5703125" style="35" customWidth="1"/>
    <col min="14344" max="14344" width="19.85546875" style="35" customWidth="1"/>
    <col min="14345" max="14345" width="22.42578125" style="35" customWidth="1"/>
    <col min="14346" max="14348" width="8.85546875" style="35"/>
    <col min="14349" max="14349" width="15" style="35" customWidth="1"/>
    <col min="14350" max="14592" width="8.85546875" style="35"/>
    <col min="14593" max="14593" width="11.7109375" style="35" customWidth="1"/>
    <col min="14594" max="14594" width="92.140625" style="35" customWidth="1"/>
    <col min="14595" max="14595" width="13.7109375" style="35" customWidth="1"/>
    <col min="14596" max="14596" width="23.140625" style="35" customWidth="1"/>
    <col min="14597" max="14597" width="20.5703125" style="35" customWidth="1"/>
    <col min="14598" max="14598" width="19.28515625" style="35" customWidth="1"/>
    <col min="14599" max="14599" width="18.5703125" style="35" customWidth="1"/>
    <col min="14600" max="14600" width="19.85546875" style="35" customWidth="1"/>
    <col min="14601" max="14601" width="22.42578125" style="35" customWidth="1"/>
    <col min="14602" max="14604" width="8.85546875" style="35"/>
    <col min="14605" max="14605" width="15" style="35" customWidth="1"/>
    <col min="14606" max="14848" width="8.85546875" style="35"/>
    <col min="14849" max="14849" width="11.7109375" style="35" customWidth="1"/>
    <col min="14850" max="14850" width="92.140625" style="35" customWidth="1"/>
    <col min="14851" max="14851" width="13.7109375" style="35" customWidth="1"/>
    <col min="14852" max="14852" width="23.140625" style="35" customWidth="1"/>
    <col min="14853" max="14853" width="20.5703125" style="35" customWidth="1"/>
    <col min="14854" max="14854" width="19.28515625" style="35" customWidth="1"/>
    <col min="14855" max="14855" width="18.5703125" style="35" customWidth="1"/>
    <col min="14856" max="14856" width="19.85546875" style="35" customWidth="1"/>
    <col min="14857" max="14857" width="22.42578125" style="35" customWidth="1"/>
    <col min="14858" max="14860" width="8.85546875" style="35"/>
    <col min="14861" max="14861" width="15" style="35" customWidth="1"/>
    <col min="14862" max="15104" width="8.85546875" style="35"/>
    <col min="15105" max="15105" width="11.7109375" style="35" customWidth="1"/>
    <col min="15106" max="15106" width="92.140625" style="35" customWidth="1"/>
    <col min="15107" max="15107" width="13.7109375" style="35" customWidth="1"/>
    <col min="15108" max="15108" width="23.140625" style="35" customWidth="1"/>
    <col min="15109" max="15109" width="20.5703125" style="35" customWidth="1"/>
    <col min="15110" max="15110" width="19.28515625" style="35" customWidth="1"/>
    <col min="15111" max="15111" width="18.5703125" style="35" customWidth="1"/>
    <col min="15112" max="15112" width="19.85546875" style="35" customWidth="1"/>
    <col min="15113" max="15113" width="22.42578125" style="35" customWidth="1"/>
    <col min="15114" max="15116" width="8.85546875" style="35"/>
    <col min="15117" max="15117" width="15" style="35" customWidth="1"/>
    <col min="15118" max="15360" width="8.85546875" style="35"/>
    <col min="15361" max="15361" width="11.7109375" style="35" customWidth="1"/>
    <col min="15362" max="15362" width="92.140625" style="35" customWidth="1"/>
    <col min="15363" max="15363" width="13.7109375" style="35" customWidth="1"/>
    <col min="15364" max="15364" width="23.140625" style="35" customWidth="1"/>
    <col min="15365" max="15365" width="20.5703125" style="35" customWidth="1"/>
    <col min="15366" max="15366" width="19.28515625" style="35" customWidth="1"/>
    <col min="15367" max="15367" width="18.5703125" style="35" customWidth="1"/>
    <col min="15368" max="15368" width="19.85546875" style="35" customWidth="1"/>
    <col min="15369" max="15369" width="22.42578125" style="35" customWidth="1"/>
    <col min="15370" max="15372" width="8.85546875" style="35"/>
    <col min="15373" max="15373" width="15" style="35" customWidth="1"/>
    <col min="15374" max="15616" width="8.85546875" style="35"/>
    <col min="15617" max="15617" width="11.7109375" style="35" customWidth="1"/>
    <col min="15618" max="15618" width="92.140625" style="35" customWidth="1"/>
    <col min="15619" max="15619" width="13.7109375" style="35" customWidth="1"/>
    <col min="15620" max="15620" width="23.140625" style="35" customWidth="1"/>
    <col min="15621" max="15621" width="20.5703125" style="35" customWidth="1"/>
    <col min="15622" max="15622" width="19.28515625" style="35" customWidth="1"/>
    <col min="15623" max="15623" width="18.5703125" style="35" customWidth="1"/>
    <col min="15624" max="15624" width="19.85546875" style="35" customWidth="1"/>
    <col min="15625" max="15625" width="22.42578125" style="35" customWidth="1"/>
    <col min="15626" max="15628" width="8.85546875" style="35"/>
    <col min="15629" max="15629" width="15" style="35" customWidth="1"/>
    <col min="15630" max="15872" width="8.85546875" style="35"/>
    <col min="15873" max="15873" width="11.7109375" style="35" customWidth="1"/>
    <col min="15874" max="15874" width="92.140625" style="35" customWidth="1"/>
    <col min="15875" max="15875" width="13.7109375" style="35" customWidth="1"/>
    <col min="15876" max="15876" width="23.140625" style="35" customWidth="1"/>
    <col min="15877" max="15877" width="20.5703125" style="35" customWidth="1"/>
    <col min="15878" max="15878" width="19.28515625" style="35" customWidth="1"/>
    <col min="15879" max="15879" width="18.5703125" style="35" customWidth="1"/>
    <col min="15880" max="15880" width="19.85546875" style="35" customWidth="1"/>
    <col min="15881" max="15881" width="22.42578125" style="35" customWidth="1"/>
    <col min="15882" max="15884" width="8.85546875" style="35"/>
    <col min="15885" max="15885" width="15" style="35" customWidth="1"/>
    <col min="15886" max="16128" width="8.85546875" style="35"/>
    <col min="16129" max="16129" width="11.7109375" style="35" customWidth="1"/>
    <col min="16130" max="16130" width="92.140625" style="35" customWidth="1"/>
    <col min="16131" max="16131" width="13.7109375" style="35" customWidth="1"/>
    <col min="16132" max="16132" width="23.140625" style="35" customWidth="1"/>
    <col min="16133" max="16133" width="20.5703125" style="35" customWidth="1"/>
    <col min="16134" max="16134" width="19.28515625" style="35" customWidth="1"/>
    <col min="16135" max="16135" width="18.5703125" style="35" customWidth="1"/>
    <col min="16136" max="16136" width="19.85546875" style="35" customWidth="1"/>
    <col min="16137" max="16137" width="22.42578125" style="35" customWidth="1"/>
    <col min="16138" max="16140" width="8.85546875" style="35"/>
    <col min="16141" max="16141" width="15" style="35" customWidth="1"/>
    <col min="16142" max="16384" width="8.85546875" style="35"/>
  </cols>
  <sheetData>
    <row r="1" spans="1:14" x14ac:dyDescent="0.25">
      <c r="A1" s="459" t="s">
        <v>440</v>
      </c>
      <c r="B1" s="460"/>
      <c r="C1" s="461"/>
      <c r="D1" s="465" t="s">
        <v>1</v>
      </c>
      <c r="E1" s="466"/>
      <c r="F1" s="466"/>
      <c r="G1" s="466"/>
      <c r="H1" s="466"/>
      <c r="I1" s="467"/>
    </row>
    <row r="2" spans="1:14" ht="52.5" customHeight="1" x14ac:dyDescent="0.25">
      <c r="A2" s="462"/>
      <c r="B2" s="463"/>
      <c r="C2" s="464"/>
      <c r="D2" s="468" t="s">
        <v>1030</v>
      </c>
      <c r="E2" s="469"/>
      <c r="F2" s="469"/>
      <c r="G2" s="469"/>
      <c r="H2" s="469"/>
      <c r="I2" s="470"/>
    </row>
    <row r="3" spans="1:14" x14ac:dyDescent="0.25">
      <c r="A3" s="36"/>
      <c r="B3" s="14" t="s">
        <v>340</v>
      </c>
      <c r="C3" s="37"/>
      <c r="D3" s="38"/>
      <c r="E3" s="39"/>
      <c r="F3" s="39"/>
      <c r="G3" s="39"/>
      <c r="H3" s="40"/>
      <c r="I3" s="40"/>
    </row>
    <row r="4" spans="1:14" ht="67.5" customHeight="1" x14ac:dyDescent="0.25">
      <c r="A4" s="38" t="s">
        <v>4</v>
      </c>
      <c r="B4" s="41" t="s">
        <v>341</v>
      </c>
      <c r="C4" s="38" t="s">
        <v>284</v>
      </c>
      <c r="D4" s="9" t="s">
        <v>1016</v>
      </c>
      <c r="E4" s="39" t="s">
        <v>8</v>
      </c>
      <c r="F4" s="39" t="s">
        <v>9</v>
      </c>
      <c r="G4" s="39" t="s">
        <v>10</v>
      </c>
      <c r="H4" s="39" t="s">
        <v>11</v>
      </c>
      <c r="I4" s="39" t="s">
        <v>12</v>
      </c>
      <c r="J4" s="42"/>
    </row>
    <row r="5" spans="1:14" x14ac:dyDescent="0.25">
      <c r="A5" s="43">
        <v>1</v>
      </c>
      <c r="B5" s="38">
        <v>2</v>
      </c>
      <c r="C5" s="43">
        <v>3</v>
      </c>
      <c r="D5" s="38"/>
      <c r="E5" s="39">
        <v>5</v>
      </c>
      <c r="F5" s="39" t="s">
        <v>285</v>
      </c>
      <c r="G5" s="39" t="s">
        <v>286</v>
      </c>
      <c r="H5" s="39" t="s">
        <v>287</v>
      </c>
      <c r="I5" s="39" t="s">
        <v>288</v>
      </c>
    </row>
    <row r="6" spans="1:14" s="44" customFormat="1" x14ac:dyDescent="0.25">
      <c r="A6" s="43">
        <v>1</v>
      </c>
      <c r="B6" s="38">
        <v>2</v>
      </c>
      <c r="C6" s="43">
        <v>3</v>
      </c>
      <c r="D6" s="38">
        <v>4</v>
      </c>
      <c r="E6" s="39">
        <v>5</v>
      </c>
      <c r="F6" s="39" t="s">
        <v>285</v>
      </c>
      <c r="G6" s="39" t="s">
        <v>286</v>
      </c>
      <c r="H6" s="39" t="s">
        <v>287</v>
      </c>
      <c r="I6" s="39" t="s">
        <v>288</v>
      </c>
    </row>
    <row r="7" spans="1:14" x14ac:dyDescent="0.25">
      <c r="A7" s="45" t="s">
        <v>342</v>
      </c>
      <c r="B7" s="46" t="s">
        <v>339</v>
      </c>
      <c r="C7" s="47"/>
      <c r="D7" s="47"/>
      <c r="E7" s="88"/>
      <c r="F7" s="92"/>
      <c r="G7" s="88"/>
      <c r="H7" s="92"/>
      <c r="I7" s="88"/>
    </row>
    <row r="8" spans="1:14" x14ac:dyDescent="0.25">
      <c r="A8" s="287">
        <v>1</v>
      </c>
      <c r="B8" s="272" t="s">
        <v>343</v>
      </c>
      <c r="C8" s="303"/>
      <c r="D8" s="304"/>
      <c r="E8" s="305"/>
      <c r="F8" s="290"/>
      <c r="G8" s="305"/>
      <c r="H8" s="290"/>
      <c r="I8" s="305"/>
    </row>
    <row r="9" spans="1:14" s="50" customFormat="1" ht="30" x14ac:dyDescent="0.25">
      <c r="A9" s="287">
        <v>1.1000000000000001</v>
      </c>
      <c r="B9" s="272" t="s">
        <v>344</v>
      </c>
      <c r="C9" s="207" t="s">
        <v>345</v>
      </c>
      <c r="D9" s="199">
        <f>(7*10000/2.5)/2.5</f>
        <v>11200</v>
      </c>
      <c r="E9" s="203">
        <v>5.78</v>
      </c>
      <c r="F9" s="201">
        <f>E9*9%</f>
        <v>0.5202</v>
      </c>
      <c r="G9" s="201">
        <f>E9*9%</f>
        <v>0.5202</v>
      </c>
      <c r="H9" s="201">
        <f>E9+F9+G9</f>
        <v>6.8204000000000002</v>
      </c>
      <c r="I9" s="201">
        <f>H9*D9</f>
        <v>76388.479999999996</v>
      </c>
      <c r="J9" s="89" t="s">
        <v>711</v>
      </c>
      <c r="K9" s="49"/>
      <c r="L9" s="49"/>
      <c r="M9" s="49"/>
      <c r="N9" s="49"/>
    </row>
    <row r="10" spans="1:14" s="50" customFormat="1" ht="63" customHeight="1" x14ac:dyDescent="0.25">
      <c r="A10" s="287">
        <v>1.2</v>
      </c>
      <c r="B10" s="272" t="s">
        <v>920</v>
      </c>
      <c r="C10" s="246" t="s">
        <v>346</v>
      </c>
      <c r="D10" s="199">
        <v>2</v>
      </c>
      <c r="E10" s="203">
        <v>37978.720000000001</v>
      </c>
      <c r="F10" s="201">
        <f>E10*9%</f>
        <v>3418.0848000000001</v>
      </c>
      <c r="G10" s="201">
        <f>E10*9%</f>
        <v>3418.0848000000001</v>
      </c>
      <c r="H10" s="201">
        <f>E10+F10+G10</f>
        <v>44814.889599999995</v>
      </c>
      <c r="I10" s="201">
        <f>H10*D10</f>
        <v>89629.77919999999</v>
      </c>
      <c r="J10" s="89" t="s">
        <v>712</v>
      </c>
      <c r="K10" s="49"/>
      <c r="L10" s="49"/>
      <c r="M10" s="49"/>
      <c r="N10" s="49"/>
    </row>
    <row r="11" spans="1:14" s="50" customFormat="1" ht="45" x14ac:dyDescent="0.25">
      <c r="A11" s="306">
        <v>2</v>
      </c>
      <c r="B11" s="272" t="s">
        <v>916</v>
      </c>
      <c r="C11" s="289"/>
      <c r="D11" s="289"/>
      <c r="E11" s="290"/>
      <c r="F11" s="290"/>
      <c r="G11" s="290"/>
      <c r="H11" s="290"/>
      <c r="I11" s="290"/>
      <c r="J11" s="49"/>
      <c r="K11" s="49"/>
      <c r="L11" s="49"/>
      <c r="M11" s="49"/>
      <c r="N11" s="49"/>
    </row>
    <row r="12" spans="1:14" s="50" customFormat="1" x14ac:dyDescent="0.25">
      <c r="A12" s="288" t="s">
        <v>347</v>
      </c>
      <c r="B12" s="272" t="s">
        <v>348</v>
      </c>
      <c r="C12" s="291" t="s">
        <v>349</v>
      </c>
      <c r="D12" s="199">
        <f>500/2.5</f>
        <v>200</v>
      </c>
      <c r="E12" s="203">
        <f>(183.02+228.77)/2</f>
        <v>205.89500000000001</v>
      </c>
      <c r="F12" s="201">
        <f>E12*9%</f>
        <v>18.530550000000002</v>
      </c>
      <c r="G12" s="201">
        <f>E12*9%</f>
        <v>18.530550000000002</v>
      </c>
      <c r="H12" s="201">
        <f>E12+F12+G12</f>
        <v>242.95610000000002</v>
      </c>
      <c r="I12" s="201">
        <f>H12*D12</f>
        <v>48591.22</v>
      </c>
      <c r="J12" s="471" t="s">
        <v>713</v>
      </c>
      <c r="K12" s="49"/>
      <c r="L12" s="49"/>
      <c r="M12" s="49"/>
      <c r="N12" s="49"/>
    </row>
    <row r="13" spans="1:14" s="50" customFormat="1" x14ac:dyDescent="0.25">
      <c r="A13" s="288" t="s">
        <v>350</v>
      </c>
      <c r="B13" s="272" t="s">
        <v>351</v>
      </c>
      <c r="C13" s="291" t="s">
        <v>349</v>
      </c>
      <c r="D13" s="199">
        <f>1000/2.5</f>
        <v>400</v>
      </c>
      <c r="E13" s="203">
        <f>(289.78+343.16)/2</f>
        <v>316.47000000000003</v>
      </c>
      <c r="F13" s="201">
        <f>E13*9%</f>
        <v>28.482300000000002</v>
      </c>
      <c r="G13" s="201">
        <f>E13*9%</f>
        <v>28.482300000000002</v>
      </c>
      <c r="H13" s="201">
        <f>E13+F13+G13</f>
        <v>373.43460000000005</v>
      </c>
      <c r="I13" s="201">
        <f>H13*D13</f>
        <v>149373.84000000003</v>
      </c>
      <c r="J13" s="471"/>
      <c r="K13" s="49"/>
      <c r="L13" s="49"/>
      <c r="M13" s="49"/>
      <c r="N13" s="49"/>
    </row>
    <row r="14" spans="1:14" s="50" customFormat="1" x14ac:dyDescent="0.25">
      <c r="A14" s="288" t="s">
        <v>352</v>
      </c>
      <c r="B14" s="272" t="s">
        <v>353</v>
      </c>
      <c r="C14" s="291" t="s">
        <v>349</v>
      </c>
      <c r="D14" s="199">
        <f>800/2.5</f>
        <v>320</v>
      </c>
      <c r="E14" s="203">
        <f>(648.18+709.18)/2</f>
        <v>678.68</v>
      </c>
      <c r="F14" s="201">
        <f>E14*9%</f>
        <v>61.081199999999995</v>
      </c>
      <c r="G14" s="201">
        <f>E14*9%</f>
        <v>61.081199999999995</v>
      </c>
      <c r="H14" s="201">
        <f>E14+F14+G14</f>
        <v>800.84239999999988</v>
      </c>
      <c r="I14" s="201">
        <f>H14*D14</f>
        <v>256269.56799999997</v>
      </c>
      <c r="J14" s="471"/>
      <c r="K14" s="49"/>
      <c r="L14" s="49"/>
      <c r="M14" s="49"/>
      <c r="N14" s="49"/>
    </row>
    <row r="15" spans="1:14" s="50" customFormat="1" x14ac:dyDescent="0.25">
      <c r="A15" s="288" t="s">
        <v>354</v>
      </c>
      <c r="B15" s="272" t="s">
        <v>355</v>
      </c>
      <c r="C15" s="291" t="s">
        <v>349</v>
      </c>
      <c r="D15" s="199">
        <f>200/2.5</f>
        <v>80</v>
      </c>
      <c r="E15" s="203">
        <f>(1067.58+1189.6)/2</f>
        <v>1128.5899999999999</v>
      </c>
      <c r="F15" s="201">
        <f>E15*9%</f>
        <v>101.57309999999998</v>
      </c>
      <c r="G15" s="201">
        <f>E15*9%</f>
        <v>101.57309999999998</v>
      </c>
      <c r="H15" s="201">
        <f>E15+F15+G15</f>
        <v>1331.7362000000001</v>
      </c>
      <c r="I15" s="201">
        <f>H15*D15</f>
        <v>106538.89600000001</v>
      </c>
      <c r="J15" s="471"/>
      <c r="K15" s="49"/>
      <c r="L15" s="49"/>
      <c r="M15" s="49"/>
      <c r="N15" s="49"/>
    </row>
    <row r="16" spans="1:14" s="50" customFormat="1" x14ac:dyDescent="0.25">
      <c r="A16" s="288" t="s">
        <v>356</v>
      </c>
      <c r="B16" s="272" t="s">
        <v>357</v>
      </c>
      <c r="C16" s="289"/>
      <c r="D16" s="289"/>
      <c r="E16" s="290"/>
      <c r="F16" s="290"/>
      <c r="G16" s="290"/>
      <c r="H16" s="290"/>
      <c r="I16" s="290"/>
      <c r="J16" s="49"/>
      <c r="K16" s="49"/>
      <c r="L16" s="49"/>
      <c r="M16" s="49"/>
      <c r="N16" s="49"/>
    </row>
    <row r="17" spans="1:15" s="50" customFormat="1" ht="135" x14ac:dyDescent="0.25">
      <c r="A17" s="288" t="s">
        <v>338</v>
      </c>
      <c r="B17" s="284" t="s">
        <v>917</v>
      </c>
      <c r="C17" s="289"/>
      <c r="D17" s="289"/>
      <c r="E17" s="290"/>
      <c r="F17" s="290"/>
      <c r="G17" s="290"/>
      <c r="H17" s="290"/>
      <c r="I17" s="290"/>
      <c r="J17" s="49"/>
      <c r="K17" s="49"/>
      <c r="L17" s="49"/>
      <c r="M17" s="49"/>
      <c r="N17" s="49"/>
    </row>
    <row r="18" spans="1:15" s="50" customFormat="1" ht="105" x14ac:dyDescent="0.25">
      <c r="A18" s="288" t="s">
        <v>358</v>
      </c>
      <c r="B18" s="284" t="s">
        <v>359</v>
      </c>
      <c r="C18" s="291" t="s">
        <v>349</v>
      </c>
      <c r="D18" s="199">
        <v>80</v>
      </c>
      <c r="E18" s="240">
        <v>5907.71</v>
      </c>
      <c r="F18" s="245">
        <f>E18*9%</f>
        <v>531.69389999999999</v>
      </c>
      <c r="G18" s="245">
        <f>E18*9%</f>
        <v>531.69389999999999</v>
      </c>
      <c r="H18" s="245">
        <f>E18+F18+G18</f>
        <v>6971.0978000000005</v>
      </c>
      <c r="I18" s="245">
        <f>H18*D18</f>
        <v>557687.82400000002</v>
      </c>
      <c r="J18" s="89" t="s">
        <v>714</v>
      </c>
      <c r="K18" s="49"/>
      <c r="L18" s="49"/>
      <c r="M18" s="49"/>
      <c r="N18" s="49"/>
    </row>
    <row r="19" spans="1:15" s="50" customFormat="1" ht="75" x14ac:dyDescent="0.25">
      <c r="A19" s="288" t="s">
        <v>360</v>
      </c>
      <c r="B19" s="284" t="s">
        <v>918</v>
      </c>
      <c r="C19" s="291" t="s">
        <v>349</v>
      </c>
      <c r="D19" s="199">
        <v>1000</v>
      </c>
      <c r="E19" s="240">
        <v>8533.36</v>
      </c>
      <c r="F19" s="245">
        <f>E19*9%</f>
        <v>768.00240000000008</v>
      </c>
      <c r="G19" s="245">
        <f>E19*9%</f>
        <v>768.00240000000008</v>
      </c>
      <c r="H19" s="245">
        <f>E19+F19+G19</f>
        <v>10069.364799999999</v>
      </c>
      <c r="I19" s="245">
        <f>H19*D19</f>
        <v>10069364.799999999</v>
      </c>
      <c r="J19" s="89" t="s">
        <v>715</v>
      </c>
      <c r="K19" s="49"/>
      <c r="L19" s="49"/>
      <c r="M19" s="49"/>
      <c r="N19" s="49"/>
    </row>
    <row r="20" spans="1:15" s="50" customFormat="1" ht="60" x14ac:dyDescent="0.25">
      <c r="A20" s="288" t="s">
        <v>361</v>
      </c>
      <c r="B20" s="284" t="s">
        <v>919</v>
      </c>
      <c r="C20" s="291" t="s">
        <v>60</v>
      </c>
      <c r="D20" s="199">
        <v>25</v>
      </c>
      <c r="E20" s="240">
        <v>65511.29</v>
      </c>
      <c r="F20" s="245">
        <f>E20*9%</f>
        <v>5896.0160999999998</v>
      </c>
      <c r="G20" s="245">
        <f>E20*9%</f>
        <v>5896.0160999999998</v>
      </c>
      <c r="H20" s="245">
        <f>E20+F20+G20</f>
        <v>77303.322199999995</v>
      </c>
      <c r="I20" s="245">
        <f>H20*D20</f>
        <v>1932583.0549999999</v>
      </c>
      <c r="J20" s="89" t="s">
        <v>716</v>
      </c>
      <c r="K20" s="49"/>
      <c r="L20" s="49"/>
      <c r="M20" s="49"/>
      <c r="N20" s="49"/>
    </row>
    <row r="21" spans="1:15" ht="29.45" customHeight="1" x14ac:dyDescent="0.25">
      <c r="A21" s="287">
        <v>4</v>
      </c>
      <c r="B21" s="272" t="s">
        <v>362</v>
      </c>
      <c r="C21" s="53"/>
      <c r="D21" s="51"/>
      <c r="E21" s="90"/>
      <c r="F21" s="90"/>
      <c r="G21" s="90"/>
      <c r="H21" s="90"/>
      <c r="I21" s="90"/>
    </row>
    <row r="22" spans="1:15" ht="150" x14ac:dyDescent="0.25">
      <c r="A22" s="287">
        <v>4.0999999999999996</v>
      </c>
      <c r="B22" s="270" t="s">
        <v>363</v>
      </c>
      <c r="C22" s="53"/>
      <c r="D22" s="51"/>
      <c r="E22" s="90"/>
      <c r="F22" s="90"/>
      <c r="G22" s="90"/>
      <c r="H22" s="90"/>
      <c r="I22" s="90"/>
    </row>
    <row r="23" spans="1:15" ht="30" x14ac:dyDescent="0.25">
      <c r="A23" s="253" t="s">
        <v>275</v>
      </c>
      <c r="B23" s="270" t="s">
        <v>441</v>
      </c>
      <c r="C23" s="52"/>
      <c r="D23" s="53"/>
      <c r="E23" s="90"/>
      <c r="F23" s="90"/>
      <c r="G23" s="90"/>
      <c r="H23" s="90"/>
      <c r="I23" s="90"/>
    </row>
    <row r="24" spans="1:15" ht="45" x14ac:dyDescent="0.25">
      <c r="A24" s="253" t="s">
        <v>364</v>
      </c>
      <c r="B24" s="284" t="s">
        <v>365</v>
      </c>
      <c r="C24" s="292" t="s">
        <v>349</v>
      </c>
      <c r="D24" s="199">
        <f>O24/2.5</f>
        <v>200</v>
      </c>
      <c r="E24" s="240">
        <v>183.02</v>
      </c>
      <c r="F24" s="245">
        <f>E24*9%</f>
        <v>16.471800000000002</v>
      </c>
      <c r="G24" s="245">
        <f>E24*9%</f>
        <v>16.471800000000002</v>
      </c>
      <c r="H24" s="245">
        <f>E24+F24+G24</f>
        <v>215.96360000000001</v>
      </c>
      <c r="I24" s="245">
        <f>H24*D24</f>
        <v>43192.72</v>
      </c>
      <c r="J24" s="91" t="s">
        <v>717</v>
      </c>
      <c r="O24" s="199">
        <v>500</v>
      </c>
    </row>
    <row r="25" spans="1:15" ht="45" x14ac:dyDescent="0.25">
      <c r="A25" s="253" t="s">
        <v>366</v>
      </c>
      <c r="B25" s="284" t="s">
        <v>367</v>
      </c>
      <c r="C25" s="292" t="s">
        <v>349</v>
      </c>
      <c r="D25" s="199">
        <f t="shared" ref="D25:D31" si="0">O25/2.5</f>
        <v>200</v>
      </c>
      <c r="E25" s="240">
        <v>289.77</v>
      </c>
      <c r="F25" s="245">
        <f>E25*9%</f>
        <v>26.079299999999996</v>
      </c>
      <c r="G25" s="245">
        <f>E25*9%</f>
        <v>26.079299999999996</v>
      </c>
      <c r="H25" s="245">
        <f>E25+F25+G25</f>
        <v>341.92859999999996</v>
      </c>
      <c r="I25" s="245">
        <f>H25*D25</f>
        <v>68385.719999999987</v>
      </c>
      <c r="J25" s="91" t="s">
        <v>718</v>
      </c>
      <c r="O25" s="199">
        <v>500</v>
      </c>
    </row>
    <row r="26" spans="1:15" ht="45" x14ac:dyDescent="0.25">
      <c r="A26" s="253" t="s">
        <v>368</v>
      </c>
      <c r="B26" s="284" t="s">
        <v>369</v>
      </c>
      <c r="C26" s="292" t="s">
        <v>349</v>
      </c>
      <c r="D26" s="199">
        <f t="shared" si="0"/>
        <v>200</v>
      </c>
      <c r="E26" s="240">
        <v>594.79999999999995</v>
      </c>
      <c r="F26" s="245">
        <f>E26*9%</f>
        <v>53.531999999999996</v>
      </c>
      <c r="G26" s="245">
        <f>E26*9%</f>
        <v>53.531999999999996</v>
      </c>
      <c r="H26" s="245">
        <f>E26+F26+G26</f>
        <v>701.86400000000003</v>
      </c>
      <c r="I26" s="245">
        <f>H26*D26</f>
        <v>140372.80000000002</v>
      </c>
      <c r="J26" s="91" t="s">
        <v>719</v>
      </c>
      <c r="O26" s="199">
        <v>500</v>
      </c>
    </row>
    <row r="27" spans="1:15" ht="45" x14ac:dyDescent="0.25">
      <c r="A27" s="253" t="s">
        <v>370</v>
      </c>
      <c r="B27" s="284" t="s">
        <v>371</v>
      </c>
      <c r="C27" s="292" t="s">
        <v>349</v>
      </c>
      <c r="D27" s="199">
        <f t="shared" si="0"/>
        <v>0</v>
      </c>
      <c r="E27" s="240">
        <v>1128.58</v>
      </c>
      <c r="F27" s="245">
        <f>E27*9%</f>
        <v>101.5722</v>
      </c>
      <c r="G27" s="245">
        <f>E27*9%</f>
        <v>101.5722</v>
      </c>
      <c r="H27" s="245">
        <f>E27+F27+G27</f>
        <v>1331.7244000000001</v>
      </c>
      <c r="I27" s="245">
        <f>H27*D27</f>
        <v>0</v>
      </c>
      <c r="J27" s="91" t="s">
        <v>720</v>
      </c>
      <c r="O27" s="199">
        <v>0</v>
      </c>
    </row>
    <row r="28" spans="1:15" ht="30" x14ac:dyDescent="0.25">
      <c r="A28" s="253" t="s">
        <v>276</v>
      </c>
      <c r="B28" s="272" t="s">
        <v>372</v>
      </c>
      <c r="C28" s="293"/>
      <c r="D28" s="199">
        <f t="shared" si="0"/>
        <v>0</v>
      </c>
      <c r="E28" s="295"/>
      <c r="F28" s="295"/>
      <c r="G28" s="295"/>
      <c r="H28" s="295"/>
      <c r="I28" s="295"/>
      <c r="O28" s="294"/>
    </row>
    <row r="29" spans="1:15" ht="45" x14ac:dyDescent="0.25">
      <c r="A29" s="253" t="s">
        <v>373</v>
      </c>
      <c r="B29" s="284" t="s">
        <v>374</v>
      </c>
      <c r="C29" s="292" t="s">
        <v>349</v>
      </c>
      <c r="D29" s="199">
        <f t="shared" si="0"/>
        <v>0</v>
      </c>
      <c r="E29" s="240">
        <v>415.04</v>
      </c>
      <c r="F29" s="245">
        <f>E29*9%</f>
        <v>37.3536</v>
      </c>
      <c r="G29" s="245">
        <f>E29*9%</f>
        <v>37.3536</v>
      </c>
      <c r="H29" s="245">
        <f>E29+F29+G29</f>
        <v>489.74720000000002</v>
      </c>
      <c r="I29" s="245">
        <f>H29*D29</f>
        <v>0</v>
      </c>
      <c r="J29" s="91" t="s">
        <v>721</v>
      </c>
      <c r="O29" s="199">
        <v>0</v>
      </c>
    </row>
    <row r="30" spans="1:15" ht="45" x14ac:dyDescent="0.25">
      <c r="A30" s="253" t="s">
        <v>375</v>
      </c>
      <c r="B30" s="284" t="s">
        <v>376</v>
      </c>
      <c r="C30" s="292" t="s">
        <v>349</v>
      </c>
      <c r="D30" s="199">
        <f t="shared" si="0"/>
        <v>200</v>
      </c>
      <c r="E30" s="240">
        <v>644.03</v>
      </c>
      <c r="F30" s="245">
        <f>E30*9%</f>
        <v>57.962699999999998</v>
      </c>
      <c r="G30" s="245">
        <f>E30*9%</f>
        <v>57.962699999999998</v>
      </c>
      <c r="H30" s="245">
        <f>E30+F30+G30</f>
        <v>759.95540000000005</v>
      </c>
      <c r="I30" s="245">
        <f>H30*D30</f>
        <v>151991.08000000002</v>
      </c>
      <c r="J30" s="91" t="s">
        <v>722</v>
      </c>
      <c r="O30" s="199">
        <v>500</v>
      </c>
    </row>
    <row r="31" spans="1:15" ht="45" x14ac:dyDescent="0.25">
      <c r="A31" s="253" t="s">
        <v>377</v>
      </c>
      <c r="B31" s="284" t="s">
        <v>378</v>
      </c>
      <c r="C31" s="292" t="s">
        <v>349</v>
      </c>
      <c r="D31" s="199">
        <f t="shared" si="0"/>
        <v>16000</v>
      </c>
      <c r="E31" s="240">
        <v>1144.94</v>
      </c>
      <c r="F31" s="245">
        <f>E31*9%</f>
        <v>103.0446</v>
      </c>
      <c r="G31" s="245">
        <f>E31*9%</f>
        <v>103.0446</v>
      </c>
      <c r="H31" s="245">
        <f>E31+F31+G31</f>
        <v>1351.0291999999999</v>
      </c>
      <c r="I31" s="245">
        <f>H31*D31</f>
        <v>21616467.199999999</v>
      </c>
      <c r="J31" s="91" t="s">
        <v>723</v>
      </c>
      <c r="O31" s="296">
        <v>40000</v>
      </c>
    </row>
    <row r="32" spans="1:15" ht="409.5" x14ac:dyDescent="0.25">
      <c r="A32" s="253" t="s">
        <v>379</v>
      </c>
      <c r="B32" s="286" t="s">
        <v>921</v>
      </c>
      <c r="C32" s="297"/>
      <c r="D32" s="297"/>
      <c r="E32" s="290"/>
      <c r="F32" s="290"/>
      <c r="G32" s="290"/>
      <c r="H32" s="290"/>
      <c r="I32" s="290"/>
    </row>
    <row r="33" spans="1:10" x14ac:dyDescent="0.25">
      <c r="A33" s="253" t="s">
        <v>439</v>
      </c>
      <c r="B33" s="272" t="s">
        <v>442</v>
      </c>
      <c r="C33" s="298" t="s">
        <v>37</v>
      </c>
      <c r="D33" s="204">
        <f>150/2.5</f>
        <v>60</v>
      </c>
      <c r="E33" s="203">
        <f>10000*1.05</f>
        <v>10500</v>
      </c>
      <c r="F33" s="201">
        <f>E33*9%</f>
        <v>945</v>
      </c>
      <c r="G33" s="201">
        <f>E33*9%</f>
        <v>945</v>
      </c>
      <c r="H33" s="201">
        <f>E33+F33+G33</f>
        <v>12390</v>
      </c>
      <c r="I33" s="201">
        <f>H33*D33</f>
        <v>743400</v>
      </c>
      <c r="J33" s="148" t="s">
        <v>729</v>
      </c>
    </row>
    <row r="34" spans="1:10" x14ac:dyDescent="0.25">
      <c r="A34" s="253" t="s">
        <v>380</v>
      </c>
      <c r="B34" s="272" t="s">
        <v>381</v>
      </c>
      <c r="C34" s="298" t="s">
        <v>37</v>
      </c>
      <c r="D34" s="204">
        <f>350/2.5</f>
        <v>140</v>
      </c>
      <c r="E34" s="203">
        <f>9000*1.05</f>
        <v>9450</v>
      </c>
      <c r="F34" s="201">
        <f>E34*9%</f>
        <v>850.5</v>
      </c>
      <c r="G34" s="201">
        <f>E34*9%</f>
        <v>850.5</v>
      </c>
      <c r="H34" s="201">
        <f>E34+F34+G34</f>
        <v>11151</v>
      </c>
      <c r="I34" s="201">
        <f>H34*D34</f>
        <v>1561140</v>
      </c>
      <c r="J34" s="148" t="s">
        <v>729</v>
      </c>
    </row>
    <row r="35" spans="1:10" x14ac:dyDescent="0.25">
      <c r="A35" s="253" t="s">
        <v>382</v>
      </c>
      <c r="B35" s="272" t="s">
        <v>443</v>
      </c>
      <c r="C35" s="298" t="s">
        <v>37</v>
      </c>
      <c r="D35" s="204">
        <f>250/2.5</f>
        <v>100</v>
      </c>
      <c r="E35" s="203">
        <f>4955*1.05</f>
        <v>5202.75</v>
      </c>
      <c r="F35" s="201">
        <f>E35*9%</f>
        <v>468.2475</v>
      </c>
      <c r="G35" s="201">
        <f>E35*9%</f>
        <v>468.2475</v>
      </c>
      <c r="H35" s="201">
        <f>E35+F35+G35</f>
        <v>6139.2450000000008</v>
      </c>
      <c r="I35" s="201">
        <f>H35*D35</f>
        <v>613924.50000000012</v>
      </c>
      <c r="J35" s="148" t="s">
        <v>729</v>
      </c>
    </row>
    <row r="36" spans="1:10" ht="30" x14ac:dyDescent="0.25">
      <c r="A36" s="253" t="s">
        <v>383</v>
      </c>
      <c r="B36" s="272" t="s">
        <v>384</v>
      </c>
      <c r="C36" s="298" t="s">
        <v>14</v>
      </c>
      <c r="D36" s="299">
        <f>4/2.5</f>
        <v>1.6</v>
      </c>
      <c r="E36" s="203">
        <f>200000*1.05</f>
        <v>210000</v>
      </c>
      <c r="F36" s="201">
        <f>E36*9%</f>
        <v>18900</v>
      </c>
      <c r="G36" s="201">
        <f>E36*9%</f>
        <v>18900</v>
      </c>
      <c r="H36" s="201">
        <f>E36+F36+G36</f>
        <v>247800</v>
      </c>
      <c r="I36" s="201">
        <f>H36*D36</f>
        <v>396480</v>
      </c>
      <c r="J36" s="148" t="s">
        <v>729</v>
      </c>
    </row>
    <row r="37" spans="1:10" ht="60" x14ac:dyDescent="0.25">
      <c r="A37" s="253" t="s">
        <v>277</v>
      </c>
      <c r="B37" s="272" t="s">
        <v>444</v>
      </c>
      <c r="C37" s="297"/>
      <c r="D37" s="297"/>
      <c r="E37" s="290"/>
      <c r="F37" s="290"/>
      <c r="G37" s="290"/>
      <c r="H37" s="290"/>
      <c r="I37" s="290"/>
    </row>
    <row r="38" spans="1:10" x14ac:dyDescent="0.25">
      <c r="A38" s="253" t="s">
        <v>278</v>
      </c>
      <c r="B38" s="272" t="s">
        <v>438</v>
      </c>
      <c r="C38" s="298" t="s">
        <v>14</v>
      </c>
      <c r="D38" s="227">
        <v>1</v>
      </c>
      <c r="E38" s="203">
        <f>78281*1.05</f>
        <v>82195.05</v>
      </c>
      <c r="F38" s="201">
        <f>E38*9%</f>
        <v>7397.5545000000002</v>
      </c>
      <c r="G38" s="201">
        <f>E38*9%</f>
        <v>7397.5545000000002</v>
      </c>
      <c r="H38" s="201">
        <f>E38+F38+G38</f>
        <v>96990.159</v>
      </c>
      <c r="I38" s="201">
        <f>H38*D38</f>
        <v>96990.159</v>
      </c>
      <c r="J38" s="148" t="s">
        <v>729</v>
      </c>
    </row>
    <row r="39" spans="1:10" x14ac:dyDescent="0.25">
      <c r="A39" s="253" t="s">
        <v>279</v>
      </c>
      <c r="B39" s="272" t="s">
        <v>381</v>
      </c>
      <c r="C39" s="298" t="s">
        <v>14</v>
      </c>
      <c r="D39" s="227">
        <v>2</v>
      </c>
      <c r="E39" s="203">
        <f>67134*1.05</f>
        <v>70490.7</v>
      </c>
      <c r="F39" s="201">
        <f>E39*9%</f>
        <v>6344.1629999999996</v>
      </c>
      <c r="G39" s="201">
        <f>E39*9%</f>
        <v>6344.1629999999996</v>
      </c>
      <c r="H39" s="201">
        <f>E39+F39+G39</f>
        <v>83179.025999999998</v>
      </c>
      <c r="I39" s="201">
        <f>H39*D39</f>
        <v>166358.052</v>
      </c>
      <c r="J39" s="148" t="s">
        <v>729</v>
      </c>
    </row>
    <row r="40" spans="1:10" ht="204.75" customHeight="1" x14ac:dyDescent="0.25">
      <c r="A40" s="279">
        <v>8</v>
      </c>
      <c r="B40" s="247" t="s">
        <v>938</v>
      </c>
      <c r="C40" s="300"/>
      <c r="D40" s="300"/>
      <c r="E40" s="301"/>
      <c r="F40" s="302"/>
      <c r="G40" s="302"/>
      <c r="H40" s="302"/>
      <c r="I40" s="215"/>
    </row>
    <row r="41" spans="1:10" ht="37.5" customHeight="1" x14ac:dyDescent="0.25">
      <c r="A41" s="280">
        <v>8.1</v>
      </c>
      <c r="B41" s="266" t="s">
        <v>936</v>
      </c>
      <c r="C41" s="300"/>
      <c r="D41" s="300"/>
      <c r="E41" s="301"/>
      <c r="F41" s="302"/>
      <c r="G41" s="302"/>
      <c r="H41" s="302"/>
      <c r="I41" s="215"/>
    </row>
    <row r="42" spans="1:10" ht="75" x14ac:dyDescent="0.25">
      <c r="A42" s="281" t="s">
        <v>922</v>
      </c>
      <c r="B42" s="268" t="s">
        <v>939</v>
      </c>
      <c r="C42" s="199" t="s">
        <v>104</v>
      </c>
      <c r="D42" s="199">
        <v>1</v>
      </c>
      <c r="E42" s="200">
        <f>ROUND(104348.05*40/25,2)</f>
        <v>166956.88</v>
      </c>
      <c r="F42" s="201">
        <f t="shared" ref="F42:F48" si="1">E42*9%</f>
        <v>15026.119199999999</v>
      </c>
      <c r="G42" s="201">
        <f t="shared" ref="G42:G48" si="2">E42*9%</f>
        <v>15026.119199999999</v>
      </c>
      <c r="H42" s="201">
        <f t="shared" ref="H42:H48" si="3">E42+F42+G42</f>
        <v>197009.11839999998</v>
      </c>
      <c r="I42" s="201">
        <f t="shared" ref="I42:I48" si="4">H42*D42</f>
        <v>197009.11839999998</v>
      </c>
      <c r="J42" s="35" t="s">
        <v>732</v>
      </c>
    </row>
    <row r="43" spans="1:10" ht="30" x14ac:dyDescent="0.25">
      <c r="A43" s="281" t="s">
        <v>923</v>
      </c>
      <c r="B43" s="268" t="s">
        <v>445</v>
      </c>
      <c r="C43" s="199" t="s">
        <v>104</v>
      </c>
      <c r="D43" s="199">
        <v>1</v>
      </c>
      <c r="E43" s="200">
        <f>ROUND(62608.83*40/25,2)</f>
        <v>100174.13</v>
      </c>
      <c r="F43" s="201">
        <f t="shared" si="1"/>
        <v>9015.6717000000008</v>
      </c>
      <c r="G43" s="201">
        <f t="shared" si="2"/>
        <v>9015.6717000000008</v>
      </c>
      <c r="H43" s="201">
        <f t="shared" si="3"/>
        <v>118205.47340000002</v>
      </c>
      <c r="I43" s="201">
        <f t="shared" si="4"/>
        <v>118205.47340000002</v>
      </c>
      <c r="J43" s="35" t="s">
        <v>732</v>
      </c>
    </row>
    <row r="44" spans="1:10" ht="45" x14ac:dyDescent="0.25">
      <c r="A44" s="281" t="s">
        <v>924</v>
      </c>
      <c r="B44" s="268" t="s">
        <v>446</v>
      </c>
      <c r="C44" s="199" t="s">
        <v>104</v>
      </c>
      <c r="D44" s="199">
        <v>1</v>
      </c>
      <c r="E44" s="200">
        <f>ROUND(20869.61*40/25,2)</f>
        <v>33391.379999999997</v>
      </c>
      <c r="F44" s="201">
        <f t="shared" si="1"/>
        <v>3005.2241999999997</v>
      </c>
      <c r="G44" s="201">
        <f t="shared" si="2"/>
        <v>3005.2241999999997</v>
      </c>
      <c r="H44" s="201">
        <f t="shared" si="3"/>
        <v>39401.828399999991</v>
      </c>
      <c r="I44" s="201">
        <f t="shared" si="4"/>
        <v>39401.828399999991</v>
      </c>
      <c r="J44" s="35" t="s">
        <v>732</v>
      </c>
    </row>
    <row r="45" spans="1:10" ht="45" x14ac:dyDescent="0.25">
      <c r="A45" s="281" t="s">
        <v>925</v>
      </c>
      <c r="B45" s="268" t="s">
        <v>447</v>
      </c>
      <c r="C45" s="199" t="s">
        <v>104</v>
      </c>
      <c r="D45" s="199">
        <v>1</v>
      </c>
      <c r="E45" s="200">
        <f>ROUND(10434.81*40/25,2)</f>
        <v>16695.7</v>
      </c>
      <c r="F45" s="201">
        <f t="shared" si="1"/>
        <v>1502.6130000000001</v>
      </c>
      <c r="G45" s="201">
        <f t="shared" si="2"/>
        <v>1502.6130000000001</v>
      </c>
      <c r="H45" s="201">
        <f t="shared" si="3"/>
        <v>19700.926000000003</v>
      </c>
      <c r="I45" s="201">
        <f t="shared" si="4"/>
        <v>19700.926000000003</v>
      </c>
      <c r="J45" s="35" t="s">
        <v>732</v>
      </c>
    </row>
    <row r="46" spans="1:10" ht="75" x14ac:dyDescent="0.25">
      <c r="A46" s="281" t="s">
        <v>926</v>
      </c>
      <c r="B46" s="268" t="s">
        <v>448</v>
      </c>
      <c r="C46" s="199" t="s">
        <v>104</v>
      </c>
      <c r="D46" s="199">
        <v>1</v>
      </c>
      <c r="E46" s="200">
        <f>ROUND(20869.61*40/25,2)</f>
        <v>33391.379999999997</v>
      </c>
      <c r="F46" s="201">
        <f t="shared" si="1"/>
        <v>3005.2241999999997</v>
      </c>
      <c r="G46" s="201">
        <f t="shared" si="2"/>
        <v>3005.2241999999997</v>
      </c>
      <c r="H46" s="201">
        <f t="shared" si="3"/>
        <v>39401.828399999991</v>
      </c>
      <c r="I46" s="201">
        <f t="shared" si="4"/>
        <v>39401.828399999991</v>
      </c>
      <c r="J46" s="35" t="s">
        <v>732</v>
      </c>
    </row>
    <row r="47" spans="1:10" ht="240" x14ac:dyDescent="0.25">
      <c r="A47" s="281" t="s">
        <v>927</v>
      </c>
      <c r="B47" s="268" t="s">
        <v>449</v>
      </c>
      <c r="C47" s="199" t="s">
        <v>104</v>
      </c>
      <c r="D47" s="199">
        <v>1</v>
      </c>
      <c r="E47" s="200">
        <f>ROUND(41739.22*40/25,2)</f>
        <v>66782.75</v>
      </c>
      <c r="F47" s="201">
        <f t="shared" si="1"/>
        <v>6010.4475000000002</v>
      </c>
      <c r="G47" s="201">
        <f t="shared" si="2"/>
        <v>6010.4475000000002</v>
      </c>
      <c r="H47" s="201">
        <f t="shared" si="3"/>
        <v>78803.64499999999</v>
      </c>
      <c r="I47" s="201">
        <f t="shared" si="4"/>
        <v>78803.64499999999</v>
      </c>
      <c r="J47" s="35" t="s">
        <v>732</v>
      </c>
    </row>
    <row r="48" spans="1:10" ht="90" x14ac:dyDescent="0.25">
      <c r="A48" s="281" t="s">
        <v>928</v>
      </c>
      <c r="B48" s="268" t="s">
        <v>450</v>
      </c>
      <c r="C48" s="199" t="s">
        <v>104</v>
      </c>
      <c r="D48" s="199">
        <v>1</v>
      </c>
      <c r="E48" s="200">
        <f>ROUND(47390.65*40/25,2)</f>
        <v>75825.039999999994</v>
      </c>
      <c r="F48" s="201">
        <f t="shared" si="1"/>
        <v>6824.2535999999991</v>
      </c>
      <c r="G48" s="201">
        <f t="shared" si="2"/>
        <v>6824.2535999999991</v>
      </c>
      <c r="H48" s="201">
        <f t="shared" si="3"/>
        <v>89473.547199999986</v>
      </c>
      <c r="I48" s="201">
        <f t="shared" si="4"/>
        <v>89473.547199999986</v>
      </c>
      <c r="J48" s="35" t="s">
        <v>732</v>
      </c>
    </row>
    <row r="49" spans="1:10" ht="30" x14ac:dyDescent="0.25">
      <c r="A49" s="282">
        <v>8.1999999999999993</v>
      </c>
      <c r="B49" s="266" t="s">
        <v>937</v>
      </c>
      <c r="C49" s="199"/>
      <c r="D49" s="199"/>
      <c r="E49" s="200"/>
      <c r="F49" s="201"/>
      <c r="G49" s="201"/>
      <c r="H49" s="201"/>
      <c r="I49" s="201"/>
    </row>
    <row r="50" spans="1:10" ht="75" x14ac:dyDescent="0.25">
      <c r="A50" s="281" t="s">
        <v>929</v>
      </c>
      <c r="B50" s="268" t="s">
        <v>939</v>
      </c>
      <c r="C50" s="199" t="s">
        <v>104</v>
      </c>
      <c r="D50" s="199">
        <v>1</v>
      </c>
      <c r="E50" s="200">
        <v>104348.05</v>
      </c>
      <c r="F50" s="201">
        <f t="shared" ref="F50:F56" si="5">E50*9%</f>
        <v>9391.3245000000006</v>
      </c>
      <c r="G50" s="201">
        <f t="shared" ref="G50:G56" si="6">E50*9%</f>
        <v>9391.3245000000006</v>
      </c>
      <c r="H50" s="201">
        <f t="shared" ref="H50:H56" si="7">E50+F50+G50</f>
        <v>123130.69900000001</v>
      </c>
      <c r="I50" s="201">
        <f t="shared" ref="I50:I56" si="8">H50*D50</f>
        <v>123130.69900000001</v>
      </c>
    </row>
    <row r="51" spans="1:10" ht="30" x14ac:dyDescent="0.25">
      <c r="A51" s="281" t="s">
        <v>930</v>
      </c>
      <c r="B51" s="268" t="s">
        <v>445</v>
      </c>
      <c r="C51" s="199" t="s">
        <v>104</v>
      </c>
      <c r="D51" s="199">
        <v>1</v>
      </c>
      <c r="E51" s="200">
        <v>62608.83</v>
      </c>
      <c r="F51" s="201">
        <f t="shared" si="5"/>
        <v>5634.7947000000004</v>
      </c>
      <c r="G51" s="201">
        <f t="shared" si="6"/>
        <v>5634.7947000000004</v>
      </c>
      <c r="H51" s="201">
        <f t="shared" si="7"/>
        <v>73878.419399999999</v>
      </c>
      <c r="I51" s="201">
        <f t="shared" si="8"/>
        <v>73878.419399999999</v>
      </c>
    </row>
    <row r="52" spans="1:10" ht="45" x14ac:dyDescent="0.25">
      <c r="A52" s="281" t="s">
        <v>931</v>
      </c>
      <c r="B52" s="268" t="s">
        <v>446</v>
      </c>
      <c r="C52" s="199" t="s">
        <v>104</v>
      </c>
      <c r="D52" s="199">
        <v>1</v>
      </c>
      <c r="E52" s="200">
        <v>20869.61</v>
      </c>
      <c r="F52" s="201">
        <f t="shared" si="5"/>
        <v>1878.2648999999999</v>
      </c>
      <c r="G52" s="201">
        <f t="shared" si="6"/>
        <v>1878.2648999999999</v>
      </c>
      <c r="H52" s="201">
        <f t="shared" si="7"/>
        <v>24626.139799999997</v>
      </c>
      <c r="I52" s="201">
        <f t="shared" si="8"/>
        <v>24626.139799999997</v>
      </c>
    </row>
    <row r="53" spans="1:10" ht="45" x14ac:dyDescent="0.25">
      <c r="A53" s="281" t="s">
        <v>932</v>
      </c>
      <c r="B53" s="268" t="s">
        <v>447</v>
      </c>
      <c r="C53" s="199" t="s">
        <v>104</v>
      </c>
      <c r="D53" s="199">
        <v>1</v>
      </c>
      <c r="E53" s="200">
        <v>10434.81</v>
      </c>
      <c r="F53" s="201">
        <f t="shared" si="5"/>
        <v>939.13289999999995</v>
      </c>
      <c r="G53" s="201">
        <f t="shared" si="6"/>
        <v>939.13289999999995</v>
      </c>
      <c r="H53" s="201">
        <f t="shared" si="7"/>
        <v>12313.075800000001</v>
      </c>
      <c r="I53" s="201">
        <f t="shared" si="8"/>
        <v>12313.075800000001</v>
      </c>
    </row>
    <row r="54" spans="1:10" ht="68.25" customHeight="1" x14ac:dyDescent="0.25">
      <c r="A54" s="281" t="s">
        <v>933</v>
      </c>
      <c r="B54" s="268" t="s">
        <v>448</v>
      </c>
      <c r="C54" s="199" t="s">
        <v>104</v>
      </c>
      <c r="D54" s="199">
        <v>1</v>
      </c>
      <c r="E54" s="200">
        <v>20869.61</v>
      </c>
      <c r="F54" s="201">
        <f t="shared" si="5"/>
        <v>1878.2648999999999</v>
      </c>
      <c r="G54" s="201">
        <f t="shared" si="6"/>
        <v>1878.2648999999999</v>
      </c>
      <c r="H54" s="201">
        <f t="shared" si="7"/>
        <v>24626.139799999997</v>
      </c>
      <c r="I54" s="201">
        <f t="shared" si="8"/>
        <v>24626.139799999997</v>
      </c>
    </row>
    <row r="55" spans="1:10" ht="240" x14ac:dyDescent="0.25">
      <c r="A55" s="281" t="s">
        <v>934</v>
      </c>
      <c r="B55" s="268" t="s">
        <v>449</v>
      </c>
      <c r="C55" s="199" t="s">
        <v>104</v>
      </c>
      <c r="D55" s="199">
        <v>1</v>
      </c>
      <c r="E55" s="200">
        <v>41739.22</v>
      </c>
      <c r="F55" s="201">
        <f t="shared" si="5"/>
        <v>3756.5297999999998</v>
      </c>
      <c r="G55" s="201">
        <f t="shared" si="6"/>
        <v>3756.5297999999998</v>
      </c>
      <c r="H55" s="201">
        <f t="shared" si="7"/>
        <v>49252.279599999994</v>
      </c>
      <c r="I55" s="201">
        <f t="shared" si="8"/>
        <v>49252.279599999994</v>
      </c>
    </row>
    <row r="56" spans="1:10" ht="90" x14ac:dyDescent="0.25">
      <c r="A56" s="281" t="s">
        <v>935</v>
      </c>
      <c r="B56" s="268" t="s">
        <v>450</v>
      </c>
      <c r="C56" s="199" t="s">
        <v>104</v>
      </c>
      <c r="D56" s="199">
        <v>1</v>
      </c>
      <c r="E56" s="200">
        <v>47390.65</v>
      </c>
      <c r="F56" s="201">
        <f t="shared" si="5"/>
        <v>4265.1584999999995</v>
      </c>
      <c r="G56" s="201">
        <f t="shared" si="6"/>
        <v>4265.1584999999995</v>
      </c>
      <c r="H56" s="201">
        <f t="shared" si="7"/>
        <v>55920.966999999997</v>
      </c>
      <c r="I56" s="201">
        <f t="shared" si="8"/>
        <v>55920.966999999997</v>
      </c>
    </row>
    <row r="57" spans="1:10" hidden="1" x14ac:dyDescent="0.25">
      <c r="A57" s="281"/>
      <c r="B57" s="268"/>
      <c r="C57" s="55"/>
      <c r="D57" s="55"/>
      <c r="E57" s="149"/>
      <c r="F57" s="48"/>
      <c r="G57" s="48"/>
      <c r="H57" s="48"/>
      <c r="I57" s="48"/>
    </row>
    <row r="58" spans="1:10" hidden="1" x14ac:dyDescent="0.25">
      <c r="A58" s="281"/>
      <c r="B58" s="268"/>
      <c r="C58" s="55"/>
      <c r="D58" s="55"/>
      <c r="E58" s="149"/>
      <c r="F58" s="48"/>
      <c r="G58" s="48"/>
      <c r="H58" s="48"/>
      <c r="I58" s="48"/>
    </row>
    <row r="59" spans="1:10" hidden="1" x14ac:dyDescent="0.25">
      <c r="A59" s="281"/>
      <c r="B59" s="268"/>
      <c r="C59" s="55"/>
      <c r="D59" s="55"/>
      <c r="E59" s="149"/>
      <c r="F59" s="48"/>
      <c r="G59" s="48"/>
      <c r="H59" s="48"/>
      <c r="I59" s="48"/>
    </row>
    <row r="60" spans="1:10" hidden="1" x14ac:dyDescent="0.25">
      <c r="A60" s="281"/>
      <c r="B60" s="268"/>
      <c r="C60" s="55"/>
      <c r="D60" s="55"/>
      <c r="E60" s="149"/>
      <c r="F60" s="48"/>
      <c r="G60" s="48"/>
      <c r="H60" s="48"/>
      <c r="I60" s="48"/>
    </row>
    <row r="61" spans="1:10" ht="105.6" customHeight="1" x14ac:dyDescent="0.25">
      <c r="A61" s="269">
        <v>9</v>
      </c>
      <c r="B61" s="283" t="s">
        <v>451</v>
      </c>
      <c r="C61" s="38"/>
      <c r="D61" s="38"/>
      <c r="E61" s="39"/>
      <c r="F61" s="54"/>
      <c r="G61" s="54"/>
      <c r="H61" s="54"/>
      <c r="I61" s="54"/>
    </row>
    <row r="62" spans="1:10" ht="60" customHeight="1" x14ac:dyDescent="0.25">
      <c r="A62" s="269">
        <v>9.1</v>
      </c>
      <c r="B62" s="283" t="s">
        <v>452</v>
      </c>
      <c r="C62" s="168" t="s">
        <v>37</v>
      </c>
      <c r="D62" s="202">
        <v>75</v>
      </c>
      <c r="E62" s="203">
        <f>12387*1.05</f>
        <v>13006.35</v>
      </c>
      <c r="F62" s="201">
        <f>E62*9%</f>
        <v>1170.5715</v>
      </c>
      <c r="G62" s="201">
        <f>E62*9%</f>
        <v>1170.5715</v>
      </c>
      <c r="H62" s="201">
        <f>E62+F62+G62</f>
        <v>15347.493</v>
      </c>
      <c r="I62" s="201">
        <f>H62*D62</f>
        <v>1151061.9750000001</v>
      </c>
      <c r="J62" s="148" t="s">
        <v>729</v>
      </c>
    </row>
    <row r="63" spans="1:10" ht="45" x14ac:dyDescent="0.25">
      <c r="A63" s="269">
        <v>9.1999999999999993</v>
      </c>
      <c r="B63" s="250" t="s">
        <v>453</v>
      </c>
      <c r="C63" s="168" t="s">
        <v>37</v>
      </c>
      <c r="D63" s="202">
        <v>200</v>
      </c>
      <c r="E63" s="203">
        <f>12387*1.05</f>
        <v>13006.35</v>
      </c>
      <c r="F63" s="201">
        <f>E63*9%</f>
        <v>1170.5715</v>
      </c>
      <c r="G63" s="201">
        <f>E63*9%</f>
        <v>1170.5715</v>
      </c>
      <c r="H63" s="201">
        <f>E63+F63+G63</f>
        <v>15347.493</v>
      </c>
      <c r="I63" s="201">
        <f>H63*D63</f>
        <v>3069498.6</v>
      </c>
      <c r="J63" s="148" t="s">
        <v>729</v>
      </c>
    </row>
    <row r="64" spans="1:10" ht="45" x14ac:dyDescent="0.25">
      <c r="A64" s="269">
        <v>9.3000000000000007</v>
      </c>
      <c r="B64" s="250" t="s">
        <v>454</v>
      </c>
      <c r="C64" s="168" t="s">
        <v>37</v>
      </c>
      <c r="D64" s="204">
        <v>750</v>
      </c>
      <c r="E64" s="203">
        <f>4476*1.05</f>
        <v>4699.8</v>
      </c>
      <c r="F64" s="201">
        <f>E64*9%</f>
        <v>422.98200000000003</v>
      </c>
      <c r="G64" s="201">
        <f>E64*9%</f>
        <v>422.98200000000003</v>
      </c>
      <c r="H64" s="201">
        <f>E64+F64+G64</f>
        <v>5545.7640000000001</v>
      </c>
      <c r="I64" s="201">
        <f>H64*D64</f>
        <v>4159323</v>
      </c>
      <c r="J64" s="148" t="s">
        <v>729</v>
      </c>
    </row>
    <row r="65" spans="1:10" ht="120" x14ac:dyDescent="0.25">
      <c r="A65" s="269">
        <v>10</v>
      </c>
      <c r="B65" s="270" t="s">
        <v>455</v>
      </c>
      <c r="C65" s="56"/>
      <c r="D65" s="57"/>
      <c r="E65" s="93"/>
      <c r="F65" s="54"/>
      <c r="G65" s="54"/>
      <c r="H65" s="54"/>
      <c r="I65" s="54"/>
    </row>
    <row r="66" spans="1:10" ht="36.6" customHeight="1" x14ac:dyDescent="0.25">
      <c r="A66" s="269">
        <v>10.1</v>
      </c>
      <c r="B66" s="271" t="s">
        <v>387</v>
      </c>
      <c r="C66" s="168" t="s">
        <v>388</v>
      </c>
      <c r="D66" s="168">
        <v>200</v>
      </c>
      <c r="E66" s="203">
        <f>2800</f>
        <v>2800</v>
      </c>
      <c r="F66" s="201">
        <f>E66*9%</f>
        <v>252</v>
      </c>
      <c r="G66" s="201">
        <f>E66*9%</f>
        <v>252</v>
      </c>
      <c r="H66" s="201">
        <f>E66+F66+G66</f>
        <v>3304</v>
      </c>
      <c r="I66" s="201">
        <f>H66*D66</f>
        <v>660800</v>
      </c>
      <c r="J66" s="148"/>
    </row>
    <row r="67" spans="1:10" ht="41.45" customHeight="1" x14ac:dyDescent="0.25">
      <c r="A67" s="269">
        <v>10.199999999999999</v>
      </c>
      <c r="B67" s="271" t="s">
        <v>389</v>
      </c>
      <c r="C67" s="205" t="s">
        <v>37</v>
      </c>
      <c r="D67" s="168">
        <v>1500</v>
      </c>
      <c r="E67" s="203">
        <f>2800</f>
        <v>2800</v>
      </c>
      <c r="F67" s="201">
        <f>E67*9%</f>
        <v>252</v>
      </c>
      <c r="G67" s="201">
        <f>E67*9%</f>
        <v>252</v>
      </c>
      <c r="H67" s="201">
        <f>E67+F67+G67</f>
        <v>3304</v>
      </c>
      <c r="I67" s="201">
        <f>H67*D67</f>
        <v>4956000</v>
      </c>
      <c r="J67" s="148"/>
    </row>
    <row r="68" spans="1:10" ht="29.1" customHeight="1" x14ac:dyDescent="0.25">
      <c r="A68" s="269">
        <v>10.3</v>
      </c>
      <c r="B68" s="271" t="s">
        <v>390</v>
      </c>
      <c r="C68" s="205" t="s">
        <v>391</v>
      </c>
      <c r="D68" s="168">
        <v>1</v>
      </c>
      <c r="E68" s="203">
        <f>500000*1.05</f>
        <v>525000</v>
      </c>
      <c r="F68" s="201">
        <f>E68*9%</f>
        <v>47250</v>
      </c>
      <c r="G68" s="201">
        <f>E68*9%</f>
        <v>47250</v>
      </c>
      <c r="H68" s="201">
        <f>E68+F68+G68</f>
        <v>619500</v>
      </c>
      <c r="I68" s="201">
        <f>H68*D68</f>
        <v>619500</v>
      </c>
      <c r="J68" s="148" t="s">
        <v>729</v>
      </c>
    </row>
    <row r="69" spans="1:10" ht="195" x14ac:dyDescent="0.25">
      <c r="A69" s="269">
        <v>11</v>
      </c>
      <c r="B69" s="284" t="s">
        <v>941</v>
      </c>
      <c r="C69" s="38"/>
      <c r="D69" s="58"/>
      <c r="E69" s="39"/>
      <c r="F69" s="54"/>
      <c r="G69" s="54"/>
      <c r="H69" s="54"/>
      <c r="I69" s="54"/>
    </row>
    <row r="70" spans="1:10" ht="72" customHeight="1" x14ac:dyDescent="0.25">
      <c r="A70" s="269">
        <v>11.1</v>
      </c>
      <c r="B70" s="249" t="s">
        <v>1032</v>
      </c>
      <c r="C70" s="168" t="s">
        <v>14</v>
      </c>
      <c r="D70" s="168">
        <v>2</v>
      </c>
      <c r="E70" s="203">
        <f>619313*1.05</f>
        <v>650278.65</v>
      </c>
      <c r="F70" s="201">
        <f>E70*9%</f>
        <v>58525.078500000003</v>
      </c>
      <c r="G70" s="201">
        <f>E70*9%</f>
        <v>58525.078500000003</v>
      </c>
      <c r="H70" s="201">
        <f>E70+F70+G70</f>
        <v>767328.80700000003</v>
      </c>
      <c r="I70" s="201">
        <f>H70*D70</f>
        <v>1534657.6140000001</v>
      </c>
      <c r="J70" s="148" t="s">
        <v>729</v>
      </c>
    </row>
    <row r="71" spans="1:10" ht="177.75" customHeight="1" x14ac:dyDescent="0.25">
      <c r="A71" s="269">
        <v>11.2</v>
      </c>
      <c r="B71" s="285" t="s">
        <v>942</v>
      </c>
      <c r="C71" s="206" t="s">
        <v>14</v>
      </c>
      <c r="D71" s="205">
        <v>1</v>
      </c>
      <c r="E71" s="203">
        <f>272498*1.05</f>
        <v>286122.90000000002</v>
      </c>
      <c r="F71" s="201">
        <f>E71*9%</f>
        <v>25751.061000000002</v>
      </c>
      <c r="G71" s="201">
        <f>E71*9%</f>
        <v>25751.061000000002</v>
      </c>
      <c r="H71" s="201">
        <f>E71+F71+G71</f>
        <v>337625.022</v>
      </c>
      <c r="I71" s="201">
        <f>H71*D71</f>
        <v>337625.022</v>
      </c>
      <c r="J71" s="148" t="s">
        <v>729</v>
      </c>
    </row>
    <row r="72" spans="1:10" ht="72.599999999999994" customHeight="1" x14ac:dyDescent="0.25">
      <c r="A72" s="269">
        <v>12</v>
      </c>
      <c r="B72" s="270" t="s">
        <v>943</v>
      </c>
      <c r="C72" s="59"/>
      <c r="D72" s="60"/>
      <c r="E72" s="39"/>
      <c r="F72" s="54"/>
      <c r="G72" s="54"/>
      <c r="H72" s="54"/>
      <c r="I72" s="54"/>
    </row>
    <row r="73" spans="1:10" ht="45" x14ac:dyDescent="0.25">
      <c r="A73" s="269">
        <v>12.1</v>
      </c>
      <c r="B73" s="271" t="s">
        <v>393</v>
      </c>
      <c r="C73" s="61" t="s">
        <v>104</v>
      </c>
      <c r="D73" s="61">
        <v>2</v>
      </c>
      <c r="E73" s="87">
        <f>200000*1.05</f>
        <v>210000</v>
      </c>
      <c r="F73" s="48">
        <f>E73*9%</f>
        <v>18900</v>
      </c>
      <c r="G73" s="48">
        <f>E73*9%</f>
        <v>18900</v>
      </c>
      <c r="H73" s="48">
        <f>E73+F73+G73</f>
        <v>247800</v>
      </c>
      <c r="I73" s="48">
        <f>H73*D73</f>
        <v>495600</v>
      </c>
      <c r="J73" s="148" t="s">
        <v>729</v>
      </c>
    </row>
    <row r="74" spans="1:10" ht="210" customHeight="1" x14ac:dyDescent="0.25">
      <c r="A74" s="269">
        <v>13</v>
      </c>
      <c r="B74" s="272" t="s">
        <v>456</v>
      </c>
      <c r="C74" s="207" t="s">
        <v>386</v>
      </c>
      <c r="D74" s="207">
        <v>400</v>
      </c>
      <c r="E74" s="203">
        <v>5804.07</v>
      </c>
      <c r="F74" s="201">
        <f>E74*9%</f>
        <v>522.36629999999991</v>
      </c>
      <c r="G74" s="201">
        <f>E74*9%</f>
        <v>522.36629999999991</v>
      </c>
      <c r="H74" s="201">
        <f>E74+F74+G74</f>
        <v>6848.8025999999991</v>
      </c>
      <c r="I74" s="201">
        <f>H74*D74</f>
        <v>2739521.0399999996</v>
      </c>
      <c r="J74" s="91" t="s">
        <v>724</v>
      </c>
    </row>
    <row r="75" spans="1:10" ht="135" x14ac:dyDescent="0.25">
      <c r="A75" s="273">
        <v>14</v>
      </c>
      <c r="B75" s="272" t="s">
        <v>457</v>
      </c>
      <c r="C75" s="207" t="s">
        <v>386</v>
      </c>
      <c r="D75" s="207">
        <v>600</v>
      </c>
      <c r="E75" s="203">
        <v>3233.69</v>
      </c>
      <c r="F75" s="201">
        <f>E75*9%</f>
        <v>291.03210000000001</v>
      </c>
      <c r="G75" s="201">
        <f>E75*9%</f>
        <v>291.03210000000001</v>
      </c>
      <c r="H75" s="201">
        <f>E75+F75+G75</f>
        <v>3815.7541999999999</v>
      </c>
      <c r="I75" s="201">
        <f>H75*D75</f>
        <v>2289452.52</v>
      </c>
      <c r="J75" s="91" t="s">
        <v>725</v>
      </c>
    </row>
    <row r="76" spans="1:10" ht="75" x14ac:dyDescent="0.25">
      <c r="A76" s="253" t="s">
        <v>293</v>
      </c>
      <c r="B76" s="272" t="s">
        <v>394</v>
      </c>
      <c r="C76" s="208" t="s">
        <v>395</v>
      </c>
      <c r="D76" s="209">
        <v>5000</v>
      </c>
      <c r="E76" s="203">
        <f>17.84*1.05</f>
        <v>18.731999999999999</v>
      </c>
      <c r="F76" s="201">
        <f>E76*9%</f>
        <v>1.6858799999999998</v>
      </c>
      <c r="G76" s="201">
        <f>E76*9%</f>
        <v>1.6858799999999998</v>
      </c>
      <c r="H76" s="201">
        <f>E76+F76+G76</f>
        <v>22.103760000000001</v>
      </c>
      <c r="I76" s="201">
        <f>H76*D76</f>
        <v>110518.8</v>
      </c>
      <c r="J76" s="148" t="s">
        <v>729</v>
      </c>
    </row>
    <row r="77" spans="1:10" ht="165" x14ac:dyDescent="0.25">
      <c r="A77" s="274">
        <v>16</v>
      </c>
      <c r="B77" s="268" t="s">
        <v>458</v>
      </c>
      <c r="C77" s="62"/>
      <c r="D77" s="62"/>
      <c r="E77" s="62"/>
      <c r="F77" s="54"/>
      <c r="G77" s="54"/>
      <c r="H77" s="54"/>
      <c r="I77" s="54"/>
      <c r="J77" s="54"/>
    </row>
    <row r="78" spans="1:10" ht="90" x14ac:dyDescent="0.25">
      <c r="A78" s="275">
        <v>16.100000000000001</v>
      </c>
      <c r="B78" s="268" t="s">
        <v>459</v>
      </c>
      <c r="C78" s="210" t="s">
        <v>104</v>
      </c>
      <c r="D78" s="211">
        <v>1</v>
      </c>
      <c r="E78" s="212">
        <v>472218.55</v>
      </c>
      <c r="F78" s="201">
        <f t="shared" ref="F78:F97" si="9">E78*9%</f>
        <v>42499.669499999996</v>
      </c>
      <c r="G78" s="201">
        <f t="shared" ref="G78:G97" si="10">E78*9%</f>
        <v>42499.669499999996</v>
      </c>
      <c r="H78" s="201">
        <f t="shared" ref="H78:H97" si="11">E78+F78+G78</f>
        <v>557217.88899999997</v>
      </c>
      <c r="I78" s="201">
        <f t="shared" ref="I78:I97" si="12">H78*D78</f>
        <v>557217.88899999997</v>
      </c>
      <c r="J78" s="35" t="s">
        <v>732</v>
      </c>
    </row>
    <row r="79" spans="1:10" ht="135" x14ac:dyDescent="0.25">
      <c r="A79" s="275">
        <v>16.2</v>
      </c>
      <c r="B79" s="268" t="s">
        <v>460</v>
      </c>
      <c r="C79" s="210" t="s">
        <v>104</v>
      </c>
      <c r="D79" s="211">
        <v>1</v>
      </c>
      <c r="E79" s="212">
        <v>399089.82</v>
      </c>
      <c r="F79" s="201">
        <f t="shared" si="9"/>
        <v>35918.0838</v>
      </c>
      <c r="G79" s="201">
        <f t="shared" si="10"/>
        <v>35918.0838</v>
      </c>
      <c r="H79" s="201">
        <f t="shared" si="11"/>
        <v>470925.98760000005</v>
      </c>
      <c r="I79" s="201">
        <f t="shared" si="12"/>
        <v>470925.98760000005</v>
      </c>
      <c r="J79" s="35" t="s">
        <v>732</v>
      </c>
    </row>
    <row r="80" spans="1:10" ht="75" x14ac:dyDescent="0.25">
      <c r="A80" s="275">
        <v>16.3</v>
      </c>
      <c r="B80" s="268" t="s">
        <v>461</v>
      </c>
      <c r="C80" s="210" t="s">
        <v>104</v>
      </c>
      <c r="D80" s="211">
        <v>1</v>
      </c>
      <c r="E80" s="212">
        <v>33311.040000000001</v>
      </c>
      <c r="F80" s="201">
        <f t="shared" si="9"/>
        <v>2997.9935999999998</v>
      </c>
      <c r="G80" s="201">
        <f t="shared" si="10"/>
        <v>2997.9935999999998</v>
      </c>
      <c r="H80" s="201">
        <f t="shared" si="11"/>
        <v>39307.027200000004</v>
      </c>
      <c r="I80" s="201">
        <f t="shared" si="12"/>
        <v>39307.027200000004</v>
      </c>
      <c r="J80" s="35" t="s">
        <v>732</v>
      </c>
    </row>
    <row r="81" spans="1:10" ht="225" x14ac:dyDescent="0.25">
      <c r="A81" s="275">
        <v>16.399999999999999</v>
      </c>
      <c r="B81" s="268" t="s">
        <v>462</v>
      </c>
      <c r="C81" s="210" t="s">
        <v>104</v>
      </c>
      <c r="D81" s="211">
        <v>1</v>
      </c>
      <c r="E81" s="212">
        <v>3166323.25</v>
      </c>
      <c r="F81" s="201">
        <f t="shared" si="9"/>
        <v>284969.09249999997</v>
      </c>
      <c r="G81" s="201">
        <f t="shared" si="10"/>
        <v>284969.09249999997</v>
      </c>
      <c r="H81" s="201">
        <f t="shared" si="11"/>
        <v>3736261.4349999996</v>
      </c>
      <c r="I81" s="201">
        <f t="shared" si="12"/>
        <v>3736261.4349999996</v>
      </c>
      <c r="J81" s="35" t="s">
        <v>732</v>
      </c>
    </row>
    <row r="82" spans="1:10" ht="120" x14ac:dyDescent="0.25">
      <c r="A82" s="275">
        <v>16.5</v>
      </c>
      <c r="B82" s="268" t="s">
        <v>463</v>
      </c>
      <c r="C82" s="210" t="s">
        <v>104</v>
      </c>
      <c r="D82" s="211">
        <v>1</v>
      </c>
      <c r="E82" s="212">
        <v>4139142.58</v>
      </c>
      <c r="F82" s="201">
        <f t="shared" si="9"/>
        <v>372522.8322</v>
      </c>
      <c r="G82" s="201">
        <f t="shared" si="10"/>
        <v>372522.8322</v>
      </c>
      <c r="H82" s="201">
        <f t="shared" si="11"/>
        <v>4884188.2444000002</v>
      </c>
      <c r="I82" s="201">
        <f t="shared" si="12"/>
        <v>4884188.2444000002</v>
      </c>
      <c r="J82" s="35" t="s">
        <v>732</v>
      </c>
    </row>
    <row r="83" spans="1:10" ht="150" x14ac:dyDescent="0.25">
      <c r="A83" s="275">
        <v>16.600000000000001</v>
      </c>
      <c r="B83" s="268" t="s">
        <v>464</v>
      </c>
      <c r="C83" s="210" t="s">
        <v>104</v>
      </c>
      <c r="D83" s="211">
        <v>1</v>
      </c>
      <c r="E83" s="212">
        <v>952316.33</v>
      </c>
      <c r="F83" s="201">
        <f t="shared" si="9"/>
        <v>85708.469699999987</v>
      </c>
      <c r="G83" s="201">
        <f t="shared" si="10"/>
        <v>85708.469699999987</v>
      </c>
      <c r="H83" s="201">
        <f t="shared" si="11"/>
        <v>1123733.2693999999</v>
      </c>
      <c r="I83" s="201">
        <f t="shared" si="12"/>
        <v>1123733.2693999999</v>
      </c>
      <c r="J83" s="35" t="s">
        <v>732</v>
      </c>
    </row>
    <row r="84" spans="1:10" ht="75" x14ac:dyDescent="0.25">
      <c r="A84" s="275">
        <v>16.7</v>
      </c>
      <c r="B84" s="268" t="s">
        <v>465</v>
      </c>
      <c r="C84" s="210" t="s">
        <v>104</v>
      </c>
      <c r="D84" s="211">
        <v>1</v>
      </c>
      <c r="E84" s="212">
        <v>307132.95</v>
      </c>
      <c r="F84" s="201">
        <f t="shared" si="9"/>
        <v>27641.965499999998</v>
      </c>
      <c r="G84" s="201">
        <f t="shared" si="10"/>
        <v>27641.965499999998</v>
      </c>
      <c r="H84" s="201">
        <f t="shared" si="11"/>
        <v>362416.88099999999</v>
      </c>
      <c r="I84" s="201">
        <f t="shared" si="12"/>
        <v>362416.88099999999</v>
      </c>
      <c r="J84" s="35" t="s">
        <v>732</v>
      </c>
    </row>
    <row r="85" spans="1:10" ht="120" x14ac:dyDescent="0.25">
      <c r="A85" s="275">
        <v>16.8</v>
      </c>
      <c r="B85" s="268" t="s">
        <v>466</v>
      </c>
      <c r="C85" s="210" t="s">
        <v>104</v>
      </c>
      <c r="D85" s="211">
        <v>1</v>
      </c>
      <c r="E85" s="212">
        <v>161769.49</v>
      </c>
      <c r="F85" s="201">
        <f t="shared" si="9"/>
        <v>14559.254099999998</v>
      </c>
      <c r="G85" s="201">
        <f t="shared" si="10"/>
        <v>14559.254099999998</v>
      </c>
      <c r="H85" s="201">
        <f t="shared" si="11"/>
        <v>190887.99819999997</v>
      </c>
      <c r="I85" s="201">
        <f t="shared" si="12"/>
        <v>190887.99819999997</v>
      </c>
      <c r="J85" s="35" t="s">
        <v>732</v>
      </c>
    </row>
    <row r="86" spans="1:10" ht="150" x14ac:dyDescent="0.25">
      <c r="A86" s="275">
        <v>16.899999999999999</v>
      </c>
      <c r="B86" s="268" t="s">
        <v>467</v>
      </c>
      <c r="C86" s="210" t="s">
        <v>104</v>
      </c>
      <c r="D86" s="211">
        <v>1</v>
      </c>
      <c r="E86" s="212">
        <v>124675.99</v>
      </c>
      <c r="F86" s="201">
        <f t="shared" si="9"/>
        <v>11220.839099999999</v>
      </c>
      <c r="G86" s="201">
        <f t="shared" si="10"/>
        <v>11220.839099999999</v>
      </c>
      <c r="H86" s="201">
        <f t="shared" si="11"/>
        <v>147117.66820000001</v>
      </c>
      <c r="I86" s="201">
        <f t="shared" si="12"/>
        <v>147117.66820000001</v>
      </c>
      <c r="J86" s="35" t="s">
        <v>732</v>
      </c>
    </row>
    <row r="87" spans="1:10" ht="150" x14ac:dyDescent="0.25">
      <c r="A87" s="264">
        <v>16.100000000000001</v>
      </c>
      <c r="B87" s="268" t="s">
        <v>468</v>
      </c>
      <c r="C87" s="210" t="s">
        <v>104</v>
      </c>
      <c r="D87" s="211">
        <v>1</v>
      </c>
      <c r="E87" s="212">
        <v>551821.51</v>
      </c>
      <c r="F87" s="201">
        <f t="shared" si="9"/>
        <v>49663.935899999997</v>
      </c>
      <c r="G87" s="201">
        <f t="shared" si="10"/>
        <v>49663.935899999997</v>
      </c>
      <c r="H87" s="201">
        <f t="shared" si="11"/>
        <v>651149.38180000009</v>
      </c>
      <c r="I87" s="201">
        <f t="shared" si="12"/>
        <v>651149.38180000009</v>
      </c>
      <c r="J87" s="35" t="s">
        <v>732</v>
      </c>
    </row>
    <row r="88" spans="1:10" ht="120" x14ac:dyDescent="0.25">
      <c r="A88" s="264">
        <v>16.11</v>
      </c>
      <c r="B88" s="268" t="s">
        <v>469</v>
      </c>
      <c r="C88" s="210" t="s">
        <v>104</v>
      </c>
      <c r="D88" s="211">
        <v>1</v>
      </c>
      <c r="E88" s="212">
        <v>75635.64</v>
      </c>
      <c r="F88" s="201">
        <f t="shared" si="9"/>
        <v>6807.2075999999997</v>
      </c>
      <c r="G88" s="201">
        <f t="shared" si="10"/>
        <v>6807.2075999999997</v>
      </c>
      <c r="H88" s="201">
        <f t="shared" si="11"/>
        <v>89250.055199999988</v>
      </c>
      <c r="I88" s="201">
        <f t="shared" si="12"/>
        <v>89250.055199999988</v>
      </c>
      <c r="J88" s="35" t="s">
        <v>732</v>
      </c>
    </row>
    <row r="89" spans="1:10" ht="135" x14ac:dyDescent="0.25">
      <c r="A89" s="264">
        <v>16.12</v>
      </c>
      <c r="B89" s="276" t="s">
        <v>470</v>
      </c>
      <c r="C89" s="210" t="s">
        <v>104</v>
      </c>
      <c r="D89" s="211">
        <v>1</v>
      </c>
      <c r="E89" s="212">
        <v>150000</v>
      </c>
      <c r="F89" s="201">
        <f t="shared" si="9"/>
        <v>13500</v>
      </c>
      <c r="G89" s="201">
        <f t="shared" si="10"/>
        <v>13500</v>
      </c>
      <c r="H89" s="201">
        <f t="shared" si="11"/>
        <v>177000</v>
      </c>
      <c r="I89" s="201">
        <f t="shared" si="12"/>
        <v>177000</v>
      </c>
      <c r="J89" s="35" t="s">
        <v>732</v>
      </c>
    </row>
    <row r="90" spans="1:10" ht="195" x14ac:dyDescent="0.25">
      <c r="A90" s="264">
        <v>16.13</v>
      </c>
      <c r="B90" s="268" t="s">
        <v>471</v>
      </c>
      <c r="C90" s="210" t="s">
        <v>104</v>
      </c>
      <c r="D90" s="211">
        <v>1</v>
      </c>
      <c r="E90" s="212">
        <v>39320.660000000003</v>
      </c>
      <c r="F90" s="201">
        <f t="shared" si="9"/>
        <v>3538.8594000000003</v>
      </c>
      <c r="G90" s="201">
        <f t="shared" si="10"/>
        <v>3538.8594000000003</v>
      </c>
      <c r="H90" s="201">
        <f t="shared" si="11"/>
        <v>46398.378800000006</v>
      </c>
      <c r="I90" s="201">
        <f t="shared" si="12"/>
        <v>46398.378800000006</v>
      </c>
      <c r="J90" s="35" t="s">
        <v>732</v>
      </c>
    </row>
    <row r="91" spans="1:10" ht="165" x14ac:dyDescent="0.25">
      <c r="A91" s="264">
        <v>16.14</v>
      </c>
      <c r="B91" s="268" t="s">
        <v>472</v>
      </c>
      <c r="C91" s="210" t="s">
        <v>104</v>
      </c>
      <c r="D91" s="211">
        <v>1</v>
      </c>
      <c r="E91" s="212">
        <v>149553.44</v>
      </c>
      <c r="F91" s="201">
        <f t="shared" si="9"/>
        <v>13459.809600000001</v>
      </c>
      <c r="G91" s="201">
        <f t="shared" si="10"/>
        <v>13459.809600000001</v>
      </c>
      <c r="H91" s="201">
        <f t="shared" si="11"/>
        <v>176473.05920000002</v>
      </c>
      <c r="I91" s="201">
        <f t="shared" si="12"/>
        <v>176473.05920000002</v>
      </c>
      <c r="J91" s="35" t="s">
        <v>732</v>
      </c>
    </row>
    <row r="92" spans="1:10" ht="255" x14ac:dyDescent="0.25">
      <c r="A92" s="264">
        <v>16.149999999999999</v>
      </c>
      <c r="B92" s="268" t="s">
        <v>473</v>
      </c>
      <c r="C92" s="210" t="s">
        <v>104</v>
      </c>
      <c r="D92" s="211">
        <v>1</v>
      </c>
      <c r="E92" s="212">
        <v>212776.97</v>
      </c>
      <c r="F92" s="201">
        <f t="shared" si="9"/>
        <v>19149.927299999999</v>
      </c>
      <c r="G92" s="201">
        <f t="shared" si="10"/>
        <v>19149.927299999999</v>
      </c>
      <c r="H92" s="201">
        <f t="shared" si="11"/>
        <v>251076.82460000002</v>
      </c>
      <c r="I92" s="201">
        <f t="shared" si="12"/>
        <v>251076.82460000002</v>
      </c>
      <c r="J92" s="35" t="s">
        <v>732</v>
      </c>
    </row>
    <row r="93" spans="1:10" ht="135" x14ac:dyDescent="0.25">
      <c r="A93" s="264">
        <v>16.16</v>
      </c>
      <c r="B93" s="268" t="s">
        <v>474</v>
      </c>
      <c r="C93" s="210" t="s">
        <v>104</v>
      </c>
      <c r="D93" s="211">
        <v>1</v>
      </c>
      <c r="E93" s="212">
        <v>32408.47</v>
      </c>
      <c r="F93" s="201">
        <f t="shared" si="9"/>
        <v>2916.7622999999999</v>
      </c>
      <c r="G93" s="201">
        <f t="shared" si="10"/>
        <v>2916.7622999999999</v>
      </c>
      <c r="H93" s="201">
        <f t="shared" si="11"/>
        <v>38241.994600000005</v>
      </c>
      <c r="I93" s="201">
        <f t="shared" si="12"/>
        <v>38241.994600000005</v>
      </c>
      <c r="J93" s="35" t="s">
        <v>732</v>
      </c>
    </row>
    <row r="94" spans="1:10" ht="90" x14ac:dyDescent="0.25">
      <c r="A94" s="264">
        <v>16.170000000000002</v>
      </c>
      <c r="B94" s="268" t="s">
        <v>475</v>
      </c>
      <c r="C94" s="210" t="s">
        <v>104</v>
      </c>
      <c r="D94" s="211">
        <v>1</v>
      </c>
      <c r="E94" s="212">
        <v>172573.2</v>
      </c>
      <c r="F94" s="201">
        <f t="shared" si="9"/>
        <v>15531.588</v>
      </c>
      <c r="G94" s="201">
        <f t="shared" si="10"/>
        <v>15531.588</v>
      </c>
      <c r="H94" s="201">
        <f t="shared" si="11"/>
        <v>203636.37599999999</v>
      </c>
      <c r="I94" s="201">
        <f t="shared" si="12"/>
        <v>203636.37599999999</v>
      </c>
      <c r="J94" s="35" t="s">
        <v>732</v>
      </c>
    </row>
    <row r="95" spans="1:10" ht="105" x14ac:dyDescent="0.25">
      <c r="A95" s="264">
        <v>16.18</v>
      </c>
      <c r="B95" s="268" t="s">
        <v>476</v>
      </c>
      <c r="C95" s="210" t="s">
        <v>104</v>
      </c>
      <c r="D95" s="211">
        <v>1</v>
      </c>
      <c r="E95" s="212">
        <v>94601.43</v>
      </c>
      <c r="F95" s="201">
        <f t="shared" si="9"/>
        <v>8514.1286999999993</v>
      </c>
      <c r="G95" s="201">
        <f t="shared" si="10"/>
        <v>8514.1286999999993</v>
      </c>
      <c r="H95" s="201">
        <f t="shared" si="11"/>
        <v>111629.6874</v>
      </c>
      <c r="I95" s="201">
        <f t="shared" si="12"/>
        <v>111629.6874</v>
      </c>
      <c r="J95" s="35" t="s">
        <v>732</v>
      </c>
    </row>
    <row r="96" spans="1:10" ht="105" x14ac:dyDescent="0.25">
      <c r="A96" s="264">
        <v>16.190000000000001</v>
      </c>
      <c r="B96" s="268" t="s">
        <v>477</v>
      </c>
      <c r="C96" s="210" t="s">
        <v>104</v>
      </c>
      <c r="D96" s="211">
        <v>1</v>
      </c>
      <c r="E96" s="212">
        <v>581918.03</v>
      </c>
      <c r="F96" s="201">
        <f t="shared" si="9"/>
        <v>52372.6227</v>
      </c>
      <c r="G96" s="201">
        <f t="shared" si="10"/>
        <v>52372.6227</v>
      </c>
      <c r="H96" s="201">
        <f t="shared" si="11"/>
        <v>686663.27539999993</v>
      </c>
      <c r="I96" s="201">
        <f t="shared" si="12"/>
        <v>686663.27539999993</v>
      </c>
      <c r="J96" s="35" t="s">
        <v>732</v>
      </c>
    </row>
    <row r="97" spans="1:10" ht="60" x14ac:dyDescent="0.25">
      <c r="A97" s="264">
        <v>16.2</v>
      </c>
      <c r="B97" s="268" t="s">
        <v>478</v>
      </c>
      <c r="C97" s="210" t="s">
        <v>104</v>
      </c>
      <c r="D97" s="211">
        <v>1</v>
      </c>
      <c r="E97" s="212">
        <v>118410.72</v>
      </c>
      <c r="F97" s="201">
        <f t="shared" si="9"/>
        <v>10656.9648</v>
      </c>
      <c r="G97" s="201">
        <f t="shared" si="10"/>
        <v>10656.9648</v>
      </c>
      <c r="H97" s="201">
        <f t="shared" si="11"/>
        <v>139724.6496</v>
      </c>
      <c r="I97" s="201">
        <f t="shared" si="12"/>
        <v>139724.6496</v>
      </c>
      <c r="J97" s="35" t="s">
        <v>732</v>
      </c>
    </row>
    <row r="98" spans="1:10" ht="75" x14ac:dyDescent="0.25">
      <c r="A98" s="264">
        <v>16.21</v>
      </c>
      <c r="B98" s="268" t="s">
        <v>479</v>
      </c>
      <c r="C98" s="213"/>
      <c r="D98" s="214"/>
      <c r="E98" s="214"/>
      <c r="F98" s="215"/>
      <c r="G98" s="215"/>
      <c r="H98" s="215"/>
      <c r="I98" s="215"/>
      <c r="J98" s="35" t="s">
        <v>732</v>
      </c>
    </row>
    <row r="99" spans="1:10" ht="60" x14ac:dyDescent="0.25">
      <c r="A99" s="264" t="s">
        <v>480</v>
      </c>
      <c r="B99" s="268" t="s">
        <v>481</v>
      </c>
      <c r="C99" s="210" t="s">
        <v>104</v>
      </c>
      <c r="D99" s="211">
        <v>1</v>
      </c>
      <c r="E99" s="212">
        <v>523170.83</v>
      </c>
      <c r="F99" s="201">
        <f t="shared" ref="F99:F116" si="13">E99*9%</f>
        <v>47085.3747</v>
      </c>
      <c r="G99" s="201">
        <f t="shared" ref="G99:G116" si="14">E99*9%</f>
        <v>47085.3747</v>
      </c>
      <c r="H99" s="201">
        <f t="shared" ref="H99:H116" si="15">E99+F99+G99</f>
        <v>617341.57940000005</v>
      </c>
      <c r="I99" s="201">
        <f t="shared" ref="I99:I116" si="16">H99*D99</f>
        <v>617341.57940000005</v>
      </c>
      <c r="J99" s="35" t="s">
        <v>732</v>
      </c>
    </row>
    <row r="100" spans="1:10" ht="45" x14ac:dyDescent="0.25">
      <c r="A100" s="264" t="s">
        <v>482</v>
      </c>
      <c r="B100" s="268" t="s">
        <v>483</v>
      </c>
      <c r="C100" s="210" t="s">
        <v>104</v>
      </c>
      <c r="D100" s="211">
        <v>1</v>
      </c>
      <c r="E100" s="212">
        <v>101515.94</v>
      </c>
      <c r="F100" s="201">
        <f t="shared" si="13"/>
        <v>9136.4346000000005</v>
      </c>
      <c r="G100" s="201">
        <f t="shared" si="14"/>
        <v>9136.4346000000005</v>
      </c>
      <c r="H100" s="201">
        <f t="shared" si="15"/>
        <v>119788.80920000002</v>
      </c>
      <c r="I100" s="201">
        <f t="shared" si="16"/>
        <v>119788.80920000002</v>
      </c>
      <c r="J100" s="35" t="s">
        <v>732</v>
      </c>
    </row>
    <row r="101" spans="1:10" ht="30" x14ac:dyDescent="0.25">
      <c r="A101" s="264" t="s">
        <v>484</v>
      </c>
      <c r="B101" s="268" t="s">
        <v>485</v>
      </c>
      <c r="C101" s="210" t="s">
        <v>104</v>
      </c>
      <c r="D101" s="211">
        <v>1</v>
      </c>
      <c r="E101" s="212">
        <v>9298.75</v>
      </c>
      <c r="F101" s="201">
        <f t="shared" si="13"/>
        <v>836.88749999999993</v>
      </c>
      <c r="G101" s="201">
        <f t="shared" si="14"/>
        <v>836.88749999999993</v>
      </c>
      <c r="H101" s="201">
        <f t="shared" si="15"/>
        <v>10972.525000000001</v>
      </c>
      <c r="I101" s="201">
        <f t="shared" si="16"/>
        <v>10972.525000000001</v>
      </c>
      <c r="J101" s="35" t="s">
        <v>732</v>
      </c>
    </row>
    <row r="102" spans="1:10" ht="105" x14ac:dyDescent="0.25">
      <c r="A102" s="264">
        <v>16.22</v>
      </c>
      <c r="B102" s="268" t="s">
        <v>486</v>
      </c>
      <c r="C102" s="210" t="s">
        <v>104</v>
      </c>
      <c r="D102" s="211">
        <v>1</v>
      </c>
      <c r="E102" s="212">
        <v>50521.27</v>
      </c>
      <c r="F102" s="201">
        <f t="shared" si="13"/>
        <v>4546.9142999999995</v>
      </c>
      <c r="G102" s="201">
        <f t="shared" si="14"/>
        <v>4546.9142999999995</v>
      </c>
      <c r="H102" s="201">
        <f t="shared" si="15"/>
        <v>59615.09859999999</v>
      </c>
      <c r="I102" s="201">
        <f t="shared" si="16"/>
        <v>59615.09859999999</v>
      </c>
      <c r="J102" s="35" t="s">
        <v>732</v>
      </c>
    </row>
    <row r="103" spans="1:10" ht="45" x14ac:dyDescent="0.25">
      <c r="A103" s="264">
        <v>16.23</v>
      </c>
      <c r="B103" s="268" t="s">
        <v>487</v>
      </c>
      <c r="C103" s="210" t="s">
        <v>104</v>
      </c>
      <c r="D103" s="211">
        <v>1</v>
      </c>
      <c r="E103" s="212">
        <v>100978.98</v>
      </c>
      <c r="F103" s="201">
        <f t="shared" si="13"/>
        <v>9088.1081999999988</v>
      </c>
      <c r="G103" s="201">
        <f t="shared" si="14"/>
        <v>9088.1081999999988</v>
      </c>
      <c r="H103" s="201">
        <f t="shared" si="15"/>
        <v>119155.1964</v>
      </c>
      <c r="I103" s="201">
        <f t="shared" si="16"/>
        <v>119155.1964</v>
      </c>
      <c r="J103" s="35" t="s">
        <v>732</v>
      </c>
    </row>
    <row r="104" spans="1:10" ht="45" x14ac:dyDescent="0.25">
      <c r="A104" s="264">
        <v>16.239999999999998</v>
      </c>
      <c r="B104" s="268" t="s">
        <v>488</v>
      </c>
      <c r="C104" s="210" t="s">
        <v>104</v>
      </c>
      <c r="D104" s="211">
        <v>1</v>
      </c>
      <c r="E104" s="212">
        <v>66936.460000000006</v>
      </c>
      <c r="F104" s="201">
        <f t="shared" si="13"/>
        <v>6024.2814000000008</v>
      </c>
      <c r="G104" s="201">
        <f t="shared" si="14"/>
        <v>6024.2814000000008</v>
      </c>
      <c r="H104" s="201">
        <f t="shared" si="15"/>
        <v>78985.022800000021</v>
      </c>
      <c r="I104" s="201">
        <f t="shared" si="16"/>
        <v>78985.022800000021</v>
      </c>
      <c r="J104" s="35" t="s">
        <v>732</v>
      </c>
    </row>
    <row r="105" spans="1:10" ht="45" x14ac:dyDescent="0.25">
      <c r="A105" s="264">
        <v>16.25</v>
      </c>
      <c r="B105" s="268" t="s">
        <v>489</v>
      </c>
      <c r="C105" s="210" t="s">
        <v>104</v>
      </c>
      <c r="D105" s="211">
        <v>1</v>
      </c>
      <c r="E105" s="212">
        <v>574776</v>
      </c>
      <c r="F105" s="201">
        <f t="shared" si="13"/>
        <v>51729.84</v>
      </c>
      <c r="G105" s="201">
        <f t="shared" si="14"/>
        <v>51729.84</v>
      </c>
      <c r="H105" s="201">
        <f t="shared" si="15"/>
        <v>678235.67999999993</v>
      </c>
      <c r="I105" s="201">
        <f t="shared" si="16"/>
        <v>678235.67999999993</v>
      </c>
      <c r="J105" s="35" t="s">
        <v>732</v>
      </c>
    </row>
    <row r="106" spans="1:10" ht="45" x14ac:dyDescent="0.25">
      <c r="A106" s="264">
        <v>16.260000000000002</v>
      </c>
      <c r="B106" s="268" t="s">
        <v>490</v>
      </c>
      <c r="C106" s="210" t="s">
        <v>104</v>
      </c>
      <c r="D106" s="211">
        <v>1</v>
      </c>
      <c r="E106" s="212">
        <v>173473.8</v>
      </c>
      <c r="F106" s="201">
        <f t="shared" si="13"/>
        <v>15612.641999999998</v>
      </c>
      <c r="G106" s="201">
        <f t="shared" si="14"/>
        <v>15612.641999999998</v>
      </c>
      <c r="H106" s="201">
        <f t="shared" si="15"/>
        <v>204699.08399999997</v>
      </c>
      <c r="I106" s="201">
        <f t="shared" si="16"/>
        <v>204699.08399999997</v>
      </c>
      <c r="J106" s="35" t="s">
        <v>732</v>
      </c>
    </row>
    <row r="107" spans="1:10" ht="45" x14ac:dyDescent="0.25">
      <c r="A107" s="264">
        <v>16.27</v>
      </c>
      <c r="B107" s="268" t="s">
        <v>491</v>
      </c>
      <c r="C107" s="210" t="s">
        <v>104</v>
      </c>
      <c r="D107" s="211">
        <v>1</v>
      </c>
      <c r="E107" s="212">
        <v>12652.79</v>
      </c>
      <c r="F107" s="201">
        <f t="shared" si="13"/>
        <v>1138.7511</v>
      </c>
      <c r="G107" s="201">
        <f t="shared" si="14"/>
        <v>1138.7511</v>
      </c>
      <c r="H107" s="201">
        <f t="shared" si="15"/>
        <v>14930.2922</v>
      </c>
      <c r="I107" s="201">
        <f t="shared" si="16"/>
        <v>14930.2922</v>
      </c>
      <c r="J107" s="35" t="s">
        <v>732</v>
      </c>
    </row>
    <row r="108" spans="1:10" ht="45" x14ac:dyDescent="0.25">
      <c r="A108" s="264">
        <v>16.28</v>
      </c>
      <c r="B108" s="268" t="s">
        <v>492</v>
      </c>
      <c r="C108" s="210" t="s">
        <v>104</v>
      </c>
      <c r="D108" s="211">
        <v>1</v>
      </c>
      <c r="E108" s="212">
        <v>364390</v>
      </c>
      <c r="F108" s="201">
        <f t="shared" si="13"/>
        <v>32795.1</v>
      </c>
      <c r="G108" s="201">
        <f t="shared" si="14"/>
        <v>32795.1</v>
      </c>
      <c r="H108" s="201">
        <f t="shared" si="15"/>
        <v>429980.19999999995</v>
      </c>
      <c r="I108" s="201">
        <f t="shared" si="16"/>
        <v>429980.19999999995</v>
      </c>
      <c r="J108" s="35" t="s">
        <v>732</v>
      </c>
    </row>
    <row r="109" spans="1:10" ht="30" x14ac:dyDescent="0.25">
      <c r="A109" s="264">
        <v>16.29</v>
      </c>
      <c r="B109" s="268" t="s">
        <v>493</v>
      </c>
      <c r="C109" s="210" t="s">
        <v>104</v>
      </c>
      <c r="D109" s="211">
        <v>1</v>
      </c>
      <c r="E109" s="212">
        <v>92194.880000000005</v>
      </c>
      <c r="F109" s="201">
        <f t="shared" si="13"/>
        <v>8297.5391999999993</v>
      </c>
      <c r="G109" s="201">
        <f t="shared" si="14"/>
        <v>8297.5391999999993</v>
      </c>
      <c r="H109" s="201">
        <f t="shared" si="15"/>
        <v>108789.9584</v>
      </c>
      <c r="I109" s="201">
        <f t="shared" si="16"/>
        <v>108789.9584</v>
      </c>
      <c r="J109" s="35" t="s">
        <v>732</v>
      </c>
    </row>
    <row r="110" spans="1:10" ht="30" x14ac:dyDescent="0.25">
      <c r="A110" s="264">
        <v>16.3</v>
      </c>
      <c r="B110" s="268" t="s">
        <v>494</v>
      </c>
      <c r="C110" s="210" t="s">
        <v>104</v>
      </c>
      <c r="D110" s="211">
        <v>1</v>
      </c>
      <c r="E110" s="212">
        <v>330956.09000000003</v>
      </c>
      <c r="F110" s="201">
        <f t="shared" si="13"/>
        <v>29786.0481</v>
      </c>
      <c r="G110" s="201">
        <f t="shared" si="14"/>
        <v>29786.0481</v>
      </c>
      <c r="H110" s="201">
        <f t="shared" si="15"/>
        <v>390528.18620000005</v>
      </c>
      <c r="I110" s="201">
        <f t="shared" si="16"/>
        <v>390528.18620000005</v>
      </c>
      <c r="J110" s="35" t="s">
        <v>732</v>
      </c>
    </row>
    <row r="111" spans="1:10" ht="105" x14ac:dyDescent="0.25">
      <c r="A111" s="264">
        <v>16.309999999999999</v>
      </c>
      <c r="B111" s="268" t="s">
        <v>495</v>
      </c>
      <c r="C111" s="210" t="s">
        <v>104</v>
      </c>
      <c r="D111" s="211">
        <v>1</v>
      </c>
      <c r="E111" s="212">
        <v>776921.44</v>
      </c>
      <c r="F111" s="201">
        <f t="shared" si="13"/>
        <v>69922.929599999989</v>
      </c>
      <c r="G111" s="201">
        <f t="shared" si="14"/>
        <v>69922.929599999989</v>
      </c>
      <c r="H111" s="201">
        <f t="shared" si="15"/>
        <v>916767.29920000001</v>
      </c>
      <c r="I111" s="201">
        <f t="shared" si="16"/>
        <v>916767.29920000001</v>
      </c>
      <c r="J111" s="35" t="s">
        <v>732</v>
      </c>
    </row>
    <row r="112" spans="1:10" ht="30" x14ac:dyDescent="0.25">
      <c r="A112" s="264">
        <v>16.32</v>
      </c>
      <c r="B112" s="268" t="s">
        <v>496</v>
      </c>
      <c r="C112" s="210" t="s">
        <v>104</v>
      </c>
      <c r="D112" s="211">
        <v>1</v>
      </c>
      <c r="E112" s="212">
        <v>255823.4</v>
      </c>
      <c r="F112" s="201">
        <f t="shared" si="13"/>
        <v>23024.106</v>
      </c>
      <c r="G112" s="201">
        <f t="shared" si="14"/>
        <v>23024.106</v>
      </c>
      <c r="H112" s="201">
        <f t="shared" si="15"/>
        <v>301871.61199999996</v>
      </c>
      <c r="I112" s="201">
        <f t="shared" si="16"/>
        <v>301871.61199999996</v>
      </c>
      <c r="J112" s="35" t="s">
        <v>732</v>
      </c>
    </row>
    <row r="113" spans="1:10" x14ac:dyDescent="0.25">
      <c r="A113" s="264">
        <v>16.329999999999998</v>
      </c>
      <c r="B113" s="268" t="s">
        <v>497</v>
      </c>
      <c r="C113" s="210" t="s">
        <v>104</v>
      </c>
      <c r="D113" s="211">
        <v>1</v>
      </c>
      <c r="E113" s="212">
        <v>210940.68</v>
      </c>
      <c r="F113" s="201">
        <f t="shared" si="13"/>
        <v>18984.661199999999</v>
      </c>
      <c r="G113" s="201">
        <f t="shared" si="14"/>
        <v>18984.661199999999</v>
      </c>
      <c r="H113" s="201">
        <f t="shared" si="15"/>
        <v>248910.0024</v>
      </c>
      <c r="I113" s="201">
        <f t="shared" si="16"/>
        <v>248910.0024</v>
      </c>
      <c r="J113" s="35" t="s">
        <v>732</v>
      </c>
    </row>
    <row r="114" spans="1:10" ht="240" x14ac:dyDescent="0.25">
      <c r="A114" s="264">
        <v>16.34</v>
      </c>
      <c r="B114" s="268" t="s">
        <v>498</v>
      </c>
      <c r="C114" s="210" t="s">
        <v>104</v>
      </c>
      <c r="D114" s="211">
        <v>1</v>
      </c>
      <c r="E114" s="212">
        <v>1108185.9099999999</v>
      </c>
      <c r="F114" s="201">
        <f t="shared" si="13"/>
        <v>99736.731899999984</v>
      </c>
      <c r="G114" s="201">
        <f t="shared" si="14"/>
        <v>99736.731899999984</v>
      </c>
      <c r="H114" s="201">
        <f t="shared" si="15"/>
        <v>1307659.3737999999</v>
      </c>
      <c r="I114" s="201">
        <f t="shared" si="16"/>
        <v>1307659.3737999999</v>
      </c>
      <c r="J114" s="35" t="s">
        <v>732</v>
      </c>
    </row>
    <row r="115" spans="1:10" ht="30" x14ac:dyDescent="0.25">
      <c r="A115" s="264">
        <v>16.350000000000001</v>
      </c>
      <c r="B115" s="268" t="s">
        <v>499</v>
      </c>
      <c r="C115" s="210" t="s">
        <v>104</v>
      </c>
      <c r="D115" s="211">
        <v>1</v>
      </c>
      <c r="E115" s="212">
        <v>93565</v>
      </c>
      <c r="F115" s="201">
        <f t="shared" si="13"/>
        <v>8420.85</v>
      </c>
      <c r="G115" s="201">
        <f t="shared" si="14"/>
        <v>8420.85</v>
      </c>
      <c r="H115" s="201">
        <f t="shared" si="15"/>
        <v>110406.70000000001</v>
      </c>
      <c r="I115" s="201">
        <f>H115*D115</f>
        <v>110406.70000000001</v>
      </c>
      <c r="J115" s="35" t="s">
        <v>732</v>
      </c>
    </row>
    <row r="116" spans="1:10" ht="75" x14ac:dyDescent="0.25">
      <c r="A116" s="264">
        <v>16.36</v>
      </c>
      <c r="B116" s="268" t="s">
        <v>500</v>
      </c>
      <c r="C116" s="210" t="s">
        <v>104</v>
      </c>
      <c r="D116" s="211">
        <v>1</v>
      </c>
      <c r="E116" s="216">
        <v>250000</v>
      </c>
      <c r="F116" s="201">
        <f t="shared" si="13"/>
        <v>22500</v>
      </c>
      <c r="G116" s="201">
        <f t="shared" si="14"/>
        <v>22500</v>
      </c>
      <c r="H116" s="201">
        <f t="shared" si="15"/>
        <v>295000</v>
      </c>
      <c r="I116" s="201">
        <f t="shared" si="16"/>
        <v>295000</v>
      </c>
      <c r="J116" s="35" t="s">
        <v>732</v>
      </c>
    </row>
    <row r="117" spans="1:10" ht="90" x14ac:dyDescent="0.25">
      <c r="A117" s="277" t="s">
        <v>101</v>
      </c>
      <c r="B117" s="268" t="s">
        <v>501</v>
      </c>
      <c r="C117" s="217"/>
      <c r="D117" s="217"/>
      <c r="E117" s="217"/>
      <c r="F117" s="215"/>
      <c r="G117" s="215"/>
      <c r="H117" s="215"/>
      <c r="I117" s="215"/>
      <c r="J117" s="91" t="s">
        <v>731</v>
      </c>
    </row>
    <row r="118" spans="1:10" ht="120" x14ac:dyDescent="0.25">
      <c r="A118" s="277">
        <v>17.100000000000001</v>
      </c>
      <c r="B118" s="268" t="s">
        <v>502</v>
      </c>
      <c r="C118" s="218" t="s">
        <v>104</v>
      </c>
      <c r="D118" s="218">
        <v>1</v>
      </c>
      <c r="E118" s="212">
        <v>35532.43</v>
      </c>
      <c r="F118" s="201">
        <f t="shared" ref="F118:F131" si="17">E118*9%</f>
        <v>3197.9186999999997</v>
      </c>
      <c r="G118" s="201">
        <f t="shared" ref="G118:G131" si="18">E118*9%</f>
        <v>3197.9186999999997</v>
      </c>
      <c r="H118" s="201">
        <f t="shared" ref="H118:H131" si="19">E118+F118+G118</f>
        <v>41928.267400000004</v>
      </c>
      <c r="I118" s="201">
        <f t="shared" ref="I118:I131" si="20">H118*D118</f>
        <v>41928.267400000004</v>
      </c>
      <c r="J118" s="91" t="s">
        <v>731</v>
      </c>
    </row>
    <row r="119" spans="1:10" ht="120" x14ac:dyDescent="0.25">
      <c r="A119" s="277">
        <v>17.2</v>
      </c>
      <c r="B119" s="268" t="s">
        <v>503</v>
      </c>
      <c r="C119" s="218" t="s">
        <v>104</v>
      </c>
      <c r="D119" s="218">
        <v>1</v>
      </c>
      <c r="E119" s="212">
        <v>30322.32</v>
      </c>
      <c r="F119" s="201">
        <f t="shared" si="17"/>
        <v>2729.0088000000001</v>
      </c>
      <c r="G119" s="201">
        <f t="shared" si="18"/>
        <v>2729.0088000000001</v>
      </c>
      <c r="H119" s="201">
        <f t="shared" si="19"/>
        <v>35780.337600000006</v>
      </c>
      <c r="I119" s="201">
        <f t="shared" si="20"/>
        <v>35780.337600000006</v>
      </c>
      <c r="J119" s="91" t="s">
        <v>731</v>
      </c>
    </row>
    <row r="120" spans="1:10" ht="240" x14ac:dyDescent="0.25">
      <c r="A120" s="277">
        <v>17.3</v>
      </c>
      <c r="B120" s="268" t="s">
        <v>504</v>
      </c>
      <c r="C120" s="218" t="s">
        <v>104</v>
      </c>
      <c r="D120" s="218">
        <v>1</v>
      </c>
      <c r="E120" s="212">
        <v>443372.68</v>
      </c>
      <c r="F120" s="201">
        <f t="shared" si="17"/>
        <v>39903.5412</v>
      </c>
      <c r="G120" s="201">
        <f t="shared" si="18"/>
        <v>39903.5412</v>
      </c>
      <c r="H120" s="201">
        <f t="shared" si="19"/>
        <v>523179.76239999995</v>
      </c>
      <c r="I120" s="201">
        <f t="shared" si="20"/>
        <v>523179.76239999995</v>
      </c>
      <c r="J120" s="91" t="s">
        <v>731</v>
      </c>
    </row>
    <row r="121" spans="1:10" ht="120" x14ac:dyDescent="0.25">
      <c r="A121" s="277">
        <v>17.399999999999999</v>
      </c>
      <c r="B121" s="268" t="s">
        <v>505</v>
      </c>
      <c r="C121" s="218" t="s">
        <v>104</v>
      </c>
      <c r="D121" s="218">
        <v>1</v>
      </c>
      <c r="E121" s="212">
        <v>565359.93999999994</v>
      </c>
      <c r="F121" s="201">
        <f t="shared" si="17"/>
        <v>50882.394599999992</v>
      </c>
      <c r="G121" s="201">
        <f t="shared" si="18"/>
        <v>50882.394599999992</v>
      </c>
      <c r="H121" s="201">
        <f t="shared" si="19"/>
        <v>667124.72919999994</v>
      </c>
      <c r="I121" s="201">
        <f t="shared" si="20"/>
        <v>667124.72919999994</v>
      </c>
      <c r="J121" s="91" t="s">
        <v>731</v>
      </c>
    </row>
    <row r="122" spans="1:10" ht="120" x14ac:dyDescent="0.25">
      <c r="A122" s="277">
        <v>17.5</v>
      </c>
      <c r="B122" s="268" t="s">
        <v>506</v>
      </c>
      <c r="C122" s="218" t="s">
        <v>104</v>
      </c>
      <c r="D122" s="218">
        <v>1</v>
      </c>
      <c r="E122" s="212">
        <v>90680.42</v>
      </c>
      <c r="F122" s="201">
        <f t="shared" si="17"/>
        <v>8161.2377999999999</v>
      </c>
      <c r="G122" s="201">
        <f t="shared" si="18"/>
        <v>8161.2377999999999</v>
      </c>
      <c r="H122" s="201">
        <f t="shared" si="19"/>
        <v>107002.8956</v>
      </c>
      <c r="I122" s="201">
        <f t="shared" si="20"/>
        <v>107002.8956</v>
      </c>
      <c r="J122" s="91" t="s">
        <v>731</v>
      </c>
    </row>
    <row r="123" spans="1:10" ht="90" x14ac:dyDescent="0.25">
      <c r="A123" s="277">
        <v>17.600000000000001</v>
      </c>
      <c r="B123" s="268" t="s">
        <v>507</v>
      </c>
      <c r="C123" s="218" t="s">
        <v>104</v>
      </c>
      <c r="D123" s="218">
        <v>1</v>
      </c>
      <c r="E123" s="212">
        <v>14705.25</v>
      </c>
      <c r="F123" s="201">
        <f t="shared" si="17"/>
        <v>1323.4724999999999</v>
      </c>
      <c r="G123" s="201">
        <f t="shared" si="18"/>
        <v>1323.4724999999999</v>
      </c>
      <c r="H123" s="201">
        <f t="shared" si="19"/>
        <v>17352.195</v>
      </c>
      <c r="I123" s="201">
        <f t="shared" si="20"/>
        <v>17352.195</v>
      </c>
      <c r="J123" s="91" t="s">
        <v>731</v>
      </c>
    </row>
    <row r="124" spans="1:10" ht="105" x14ac:dyDescent="0.25">
      <c r="A124" s="277">
        <v>17.7</v>
      </c>
      <c r="B124" s="268" t="s">
        <v>508</v>
      </c>
      <c r="C124" s="218" t="s">
        <v>104</v>
      </c>
      <c r="D124" s="218">
        <v>1</v>
      </c>
      <c r="E124" s="212">
        <v>16080.99</v>
      </c>
      <c r="F124" s="201">
        <f t="shared" si="17"/>
        <v>1447.2891</v>
      </c>
      <c r="G124" s="201">
        <f t="shared" si="18"/>
        <v>1447.2891</v>
      </c>
      <c r="H124" s="201">
        <f t="shared" si="19"/>
        <v>18975.568200000002</v>
      </c>
      <c r="I124" s="201">
        <f t="shared" si="20"/>
        <v>18975.568200000002</v>
      </c>
      <c r="J124" s="91" t="s">
        <v>731</v>
      </c>
    </row>
    <row r="125" spans="1:10" ht="150" x14ac:dyDescent="0.25">
      <c r="A125" s="277">
        <v>17.8</v>
      </c>
      <c r="B125" s="268" t="s">
        <v>509</v>
      </c>
      <c r="C125" s="218" t="s">
        <v>104</v>
      </c>
      <c r="D125" s="218">
        <v>1</v>
      </c>
      <c r="E125" s="212">
        <v>8988.68</v>
      </c>
      <c r="F125" s="201">
        <f t="shared" si="17"/>
        <v>808.98119999999994</v>
      </c>
      <c r="G125" s="201">
        <f t="shared" si="18"/>
        <v>808.98119999999994</v>
      </c>
      <c r="H125" s="201">
        <f t="shared" si="19"/>
        <v>10606.642400000001</v>
      </c>
      <c r="I125" s="201">
        <f t="shared" si="20"/>
        <v>10606.642400000001</v>
      </c>
      <c r="J125" s="91" t="s">
        <v>731</v>
      </c>
    </row>
    <row r="126" spans="1:10" ht="150" x14ac:dyDescent="0.25">
      <c r="A126" s="277">
        <v>17.899999999999999</v>
      </c>
      <c r="B126" s="268" t="s">
        <v>468</v>
      </c>
      <c r="C126" s="218" t="s">
        <v>104</v>
      </c>
      <c r="D126" s="218">
        <v>1</v>
      </c>
      <c r="E126" s="212">
        <v>8613.92</v>
      </c>
      <c r="F126" s="201">
        <f t="shared" si="17"/>
        <v>775.25279999999998</v>
      </c>
      <c r="G126" s="201">
        <f t="shared" si="18"/>
        <v>775.25279999999998</v>
      </c>
      <c r="H126" s="201">
        <f t="shared" si="19"/>
        <v>10164.4256</v>
      </c>
      <c r="I126" s="201">
        <f t="shared" si="20"/>
        <v>10164.4256</v>
      </c>
      <c r="J126" s="91" t="s">
        <v>731</v>
      </c>
    </row>
    <row r="127" spans="1:10" ht="120" x14ac:dyDescent="0.25">
      <c r="A127" s="277" t="s">
        <v>865</v>
      </c>
      <c r="B127" s="268" t="s">
        <v>469</v>
      </c>
      <c r="C127" s="218" t="s">
        <v>104</v>
      </c>
      <c r="D127" s="218">
        <v>1</v>
      </c>
      <c r="E127" s="212">
        <v>2071.9</v>
      </c>
      <c r="F127" s="201">
        <f t="shared" si="17"/>
        <v>186.471</v>
      </c>
      <c r="G127" s="201">
        <f t="shared" si="18"/>
        <v>186.471</v>
      </c>
      <c r="H127" s="201">
        <f t="shared" si="19"/>
        <v>2444.8420000000001</v>
      </c>
      <c r="I127" s="201">
        <f t="shared" si="20"/>
        <v>2444.8420000000001</v>
      </c>
      <c r="J127" s="91" t="s">
        <v>731</v>
      </c>
    </row>
    <row r="128" spans="1:10" ht="255" x14ac:dyDescent="0.25">
      <c r="A128" s="277">
        <v>17.11</v>
      </c>
      <c r="B128" s="268" t="s">
        <v>473</v>
      </c>
      <c r="C128" s="218" t="s">
        <v>104</v>
      </c>
      <c r="D128" s="218">
        <v>1</v>
      </c>
      <c r="E128" s="212">
        <v>2782.87</v>
      </c>
      <c r="F128" s="201">
        <f t="shared" si="17"/>
        <v>250.45829999999998</v>
      </c>
      <c r="G128" s="201">
        <f t="shared" si="18"/>
        <v>250.45829999999998</v>
      </c>
      <c r="H128" s="201">
        <f t="shared" si="19"/>
        <v>3283.7865999999995</v>
      </c>
      <c r="I128" s="201">
        <f t="shared" si="20"/>
        <v>3283.7865999999995</v>
      </c>
      <c r="J128" s="91" t="s">
        <v>731</v>
      </c>
    </row>
    <row r="129" spans="1:10" ht="90" x14ac:dyDescent="0.25">
      <c r="A129" s="277">
        <v>17.12</v>
      </c>
      <c r="B129" s="268" t="s">
        <v>475</v>
      </c>
      <c r="C129" s="218" t="s">
        <v>104</v>
      </c>
      <c r="D129" s="218">
        <v>1</v>
      </c>
      <c r="E129" s="212">
        <v>6003.88</v>
      </c>
      <c r="F129" s="201">
        <f t="shared" si="17"/>
        <v>540.3492</v>
      </c>
      <c r="G129" s="201">
        <f t="shared" si="18"/>
        <v>540.3492</v>
      </c>
      <c r="H129" s="201">
        <f t="shared" si="19"/>
        <v>7084.5783999999994</v>
      </c>
      <c r="I129" s="201">
        <f t="shared" si="20"/>
        <v>7084.5783999999994</v>
      </c>
      <c r="J129" s="91" t="s">
        <v>731</v>
      </c>
    </row>
    <row r="130" spans="1:10" ht="105" x14ac:dyDescent="0.25">
      <c r="A130" s="277">
        <v>17.13</v>
      </c>
      <c r="B130" s="268" t="s">
        <v>510</v>
      </c>
      <c r="C130" s="218" t="s">
        <v>104</v>
      </c>
      <c r="D130" s="218">
        <v>1</v>
      </c>
      <c r="E130" s="212">
        <v>12476.16</v>
      </c>
      <c r="F130" s="201">
        <f t="shared" si="17"/>
        <v>1122.8543999999999</v>
      </c>
      <c r="G130" s="201">
        <f t="shared" si="18"/>
        <v>1122.8543999999999</v>
      </c>
      <c r="H130" s="201">
        <f t="shared" si="19"/>
        <v>14721.8688</v>
      </c>
      <c r="I130" s="201">
        <f t="shared" si="20"/>
        <v>14721.8688</v>
      </c>
      <c r="J130" s="91" t="s">
        <v>731</v>
      </c>
    </row>
    <row r="131" spans="1:10" ht="180" x14ac:dyDescent="0.25">
      <c r="A131" s="277">
        <v>17.14</v>
      </c>
      <c r="B131" s="268" t="s">
        <v>511</v>
      </c>
      <c r="C131" s="218" t="s">
        <v>104</v>
      </c>
      <c r="D131" s="218">
        <v>1</v>
      </c>
      <c r="E131" s="212">
        <v>136012.19</v>
      </c>
      <c r="F131" s="201">
        <f t="shared" si="17"/>
        <v>12241.097099999999</v>
      </c>
      <c r="G131" s="201">
        <f t="shared" si="18"/>
        <v>12241.097099999999</v>
      </c>
      <c r="H131" s="201">
        <f t="shared" si="19"/>
        <v>160494.38420000003</v>
      </c>
      <c r="I131" s="201">
        <f t="shared" si="20"/>
        <v>160494.38420000003</v>
      </c>
      <c r="J131" s="91" t="s">
        <v>731</v>
      </c>
    </row>
    <row r="132" spans="1:10" ht="90" x14ac:dyDescent="0.25">
      <c r="A132" s="277">
        <v>17.149999999999999</v>
      </c>
      <c r="B132" s="268" t="s">
        <v>479</v>
      </c>
      <c r="C132" s="219"/>
      <c r="D132" s="220"/>
      <c r="E132" s="220"/>
      <c r="F132" s="215"/>
      <c r="G132" s="215"/>
      <c r="H132" s="215"/>
      <c r="I132" s="215"/>
      <c r="J132" s="91" t="s">
        <v>731</v>
      </c>
    </row>
    <row r="133" spans="1:10" ht="90" x14ac:dyDescent="0.25">
      <c r="A133" s="277" t="s">
        <v>512</v>
      </c>
      <c r="B133" s="268" t="s">
        <v>481</v>
      </c>
      <c r="C133" s="218" t="s">
        <v>104</v>
      </c>
      <c r="D133" s="218">
        <v>1</v>
      </c>
      <c r="E133" s="212">
        <v>36222.67</v>
      </c>
      <c r="F133" s="201">
        <f t="shared" ref="F133:F139" si="21">E133*9%</f>
        <v>3260.0402999999997</v>
      </c>
      <c r="G133" s="201">
        <f t="shared" ref="G133:G139" si="22">E133*9%</f>
        <v>3260.0402999999997</v>
      </c>
      <c r="H133" s="201">
        <f t="shared" ref="H133:H139" si="23">E133+F133+G133</f>
        <v>42742.750599999999</v>
      </c>
      <c r="I133" s="201">
        <f t="shared" ref="I133:I139" si="24">H133*D133</f>
        <v>42742.750599999999</v>
      </c>
      <c r="J133" s="91" t="s">
        <v>731</v>
      </c>
    </row>
    <row r="134" spans="1:10" ht="90" x14ac:dyDescent="0.25">
      <c r="A134" s="277" t="s">
        <v>513</v>
      </c>
      <c r="B134" s="268" t="s">
        <v>483</v>
      </c>
      <c r="C134" s="218" t="s">
        <v>104</v>
      </c>
      <c r="D134" s="218">
        <v>1</v>
      </c>
      <c r="E134" s="212">
        <v>14163.64</v>
      </c>
      <c r="F134" s="201">
        <f t="shared" si="21"/>
        <v>1274.7275999999999</v>
      </c>
      <c r="G134" s="201">
        <f t="shared" si="22"/>
        <v>1274.7275999999999</v>
      </c>
      <c r="H134" s="201">
        <f t="shared" si="23"/>
        <v>16713.0952</v>
      </c>
      <c r="I134" s="201">
        <f t="shared" si="24"/>
        <v>16713.0952</v>
      </c>
      <c r="J134" s="91" t="s">
        <v>731</v>
      </c>
    </row>
    <row r="135" spans="1:10" ht="90" x14ac:dyDescent="0.25">
      <c r="A135" s="277" t="s">
        <v>514</v>
      </c>
      <c r="B135" s="268" t="s">
        <v>485</v>
      </c>
      <c r="C135" s="218" t="s">
        <v>104</v>
      </c>
      <c r="D135" s="218">
        <v>1</v>
      </c>
      <c r="E135" s="212">
        <v>5032.84</v>
      </c>
      <c r="F135" s="201">
        <f t="shared" si="21"/>
        <v>452.9556</v>
      </c>
      <c r="G135" s="201">
        <f t="shared" si="22"/>
        <v>452.9556</v>
      </c>
      <c r="H135" s="201">
        <f t="shared" si="23"/>
        <v>5938.7512000000006</v>
      </c>
      <c r="I135" s="201">
        <f t="shared" si="24"/>
        <v>5938.7512000000006</v>
      </c>
      <c r="J135" s="91" t="s">
        <v>731</v>
      </c>
    </row>
    <row r="136" spans="1:10" ht="90" x14ac:dyDescent="0.25">
      <c r="A136" s="277">
        <v>17.16</v>
      </c>
      <c r="B136" s="268" t="s">
        <v>487</v>
      </c>
      <c r="C136" s="218" t="s">
        <v>104</v>
      </c>
      <c r="D136" s="218">
        <v>1</v>
      </c>
      <c r="E136" s="212">
        <v>14502.83</v>
      </c>
      <c r="F136" s="201">
        <f t="shared" si="21"/>
        <v>1305.2547</v>
      </c>
      <c r="G136" s="201">
        <f t="shared" si="22"/>
        <v>1305.2547</v>
      </c>
      <c r="H136" s="201">
        <f t="shared" si="23"/>
        <v>17113.339400000001</v>
      </c>
      <c r="I136" s="201">
        <f t="shared" si="24"/>
        <v>17113.339400000001</v>
      </c>
      <c r="J136" s="91" t="s">
        <v>731</v>
      </c>
    </row>
    <row r="137" spans="1:10" ht="90" x14ac:dyDescent="0.25">
      <c r="A137" s="277">
        <v>17.170000000000002</v>
      </c>
      <c r="B137" s="268" t="s">
        <v>488</v>
      </c>
      <c r="C137" s="218" t="s">
        <v>104</v>
      </c>
      <c r="D137" s="218">
        <v>1</v>
      </c>
      <c r="E137" s="212">
        <v>6770.36</v>
      </c>
      <c r="F137" s="201">
        <f t="shared" si="21"/>
        <v>609.33239999999989</v>
      </c>
      <c r="G137" s="201">
        <f t="shared" si="22"/>
        <v>609.33239999999989</v>
      </c>
      <c r="H137" s="201">
        <f t="shared" si="23"/>
        <v>7989.0248000000001</v>
      </c>
      <c r="I137" s="201">
        <f t="shared" si="24"/>
        <v>7989.0248000000001</v>
      </c>
      <c r="J137" s="91" t="s">
        <v>731</v>
      </c>
    </row>
    <row r="138" spans="1:10" ht="90" x14ac:dyDescent="0.25">
      <c r="A138" s="277">
        <v>17.18</v>
      </c>
      <c r="B138" s="268" t="s">
        <v>515</v>
      </c>
      <c r="C138" s="218" t="s">
        <v>104</v>
      </c>
      <c r="D138" s="218">
        <v>1</v>
      </c>
      <c r="E138" s="212">
        <v>26280</v>
      </c>
      <c r="F138" s="201">
        <f t="shared" si="21"/>
        <v>2365.1999999999998</v>
      </c>
      <c r="G138" s="201">
        <f t="shared" si="22"/>
        <v>2365.1999999999998</v>
      </c>
      <c r="H138" s="201">
        <f t="shared" si="23"/>
        <v>31010.400000000001</v>
      </c>
      <c r="I138" s="201">
        <f t="shared" si="24"/>
        <v>31010.400000000001</v>
      </c>
      <c r="J138" s="91" t="s">
        <v>731</v>
      </c>
    </row>
    <row r="139" spans="1:10" ht="90" x14ac:dyDescent="0.25">
      <c r="A139" s="277">
        <v>17.190000000000001</v>
      </c>
      <c r="B139" s="268" t="s">
        <v>490</v>
      </c>
      <c r="C139" s="218" t="s">
        <v>104</v>
      </c>
      <c r="D139" s="218">
        <v>1</v>
      </c>
      <c r="E139" s="212">
        <v>24914.7</v>
      </c>
      <c r="F139" s="201">
        <f t="shared" si="21"/>
        <v>2242.3229999999999</v>
      </c>
      <c r="G139" s="201">
        <f t="shared" si="22"/>
        <v>2242.3229999999999</v>
      </c>
      <c r="H139" s="201">
        <f t="shared" si="23"/>
        <v>29399.346000000001</v>
      </c>
      <c r="I139" s="201">
        <f t="shared" si="24"/>
        <v>29399.346000000001</v>
      </c>
      <c r="J139" s="91" t="s">
        <v>731</v>
      </c>
    </row>
    <row r="140" spans="1:10" ht="99.95" customHeight="1" x14ac:dyDescent="0.25">
      <c r="A140" s="277" t="s">
        <v>866</v>
      </c>
      <c r="B140" s="268" t="s">
        <v>516</v>
      </c>
      <c r="C140" s="63"/>
      <c r="D140" s="64"/>
      <c r="E140" s="64"/>
      <c r="F140" s="54"/>
      <c r="G140" s="54"/>
      <c r="H140" s="54"/>
      <c r="I140" s="54"/>
      <c r="J140" s="54"/>
    </row>
    <row r="141" spans="1:10" ht="35.1" customHeight="1" x14ac:dyDescent="0.25">
      <c r="A141" s="277" t="s">
        <v>517</v>
      </c>
      <c r="B141" s="268" t="s">
        <v>518</v>
      </c>
      <c r="C141" s="218" t="s">
        <v>14</v>
      </c>
      <c r="D141" s="218">
        <v>50</v>
      </c>
      <c r="E141" s="212">
        <v>800</v>
      </c>
      <c r="F141" s="201">
        <f>E141*9%</f>
        <v>72</v>
      </c>
      <c r="G141" s="201">
        <f>E141*9%</f>
        <v>72</v>
      </c>
      <c r="H141" s="201">
        <f>E141+F141+G141</f>
        <v>944</v>
      </c>
      <c r="I141" s="201">
        <f>H141*D141</f>
        <v>47200</v>
      </c>
      <c r="J141" s="91" t="s">
        <v>731</v>
      </c>
    </row>
    <row r="142" spans="1:10" ht="26.1" customHeight="1" x14ac:dyDescent="0.25">
      <c r="A142" s="277" t="s">
        <v>519</v>
      </c>
      <c r="B142" s="268" t="s">
        <v>520</v>
      </c>
      <c r="C142" s="218" t="s">
        <v>14</v>
      </c>
      <c r="D142" s="218">
        <v>1</v>
      </c>
      <c r="E142" s="212">
        <v>1000</v>
      </c>
      <c r="F142" s="201">
        <f>E142*9%</f>
        <v>90</v>
      </c>
      <c r="G142" s="201">
        <f>E142*9%</f>
        <v>90</v>
      </c>
      <c r="H142" s="201">
        <f>E142+F142+G142</f>
        <v>1180</v>
      </c>
      <c r="I142" s="201">
        <f>H142*D142</f>
        <v>1180</v>
      </c>
      <c r="J142" s="91" t="s">
        <v>731</v>
      </c>
    </row>
    <row r="143" spans="1:10" ht="90" x14ac:dyDescent="0.25">
      <c r="A143" s="277">
        <v>17.21</v>
      </c>
      <c r="B143" s="268" t="s">
        <v>521</v>
      </c>
      <c r="C143" s="218" t="s">
        <v>104</v>
      </c>
      <c r="D143" s="218">
        <v>1</v>
      </c>
      <c r="E143" s="212">
        <v>244423.62</v>
      </c>
      <c r="F143" s="201">
        <f>E143*9%</f>
        <v>21998.125799999998</v>
      </c>
      <c r="G143" s="201">
        <f>E143*9%</f>
        <v>21998.125799999998</v>
      </c>
      <c r="H143" s="201">
        <f>E143+F143+G143</f>
        <v>288419.87159999995</v>
      </c>
      <c r="I143" s="201">
        <f>H143*D143</f>
        <v>288419.87159999995</v>
      </c>
      <c r="J143" s="91" t="s">
        <v>731</v>
      </c>
    </row>
    <row r="144" spans="1:10" ht="90" x14ac:dyDescent="0.25">
      <c r="A144" s="278">
        <v>17.22</v>
      </c>
      <c r="B144" s="268" t="s">
        <v>522</v>
      </c>
      <c r="C144" s="218" t="s">
        <v>104</v>
      </c>
      <c r="D144" s="218">
        <v>1</v>
      </c>
      <c r="E144" s="212">
        <v>6015</v>
      </c>
      <c r="F144" s="201">
        <f>E144*9%</f>
        <v>541.35</v>
      </c>
      <c r="G144" s="201">
        <f>E144*9%</f>
        <v>541.35</v>
      </c>
      <c r="H144" s="201">
        <f>E144+F144+G144</f>
        <v>7097.7000000000007</v>
      </c>
      <c r="I144" s="201">
        <f>H144*D144</f>
        <v>7097.7000000000007</v>
      </c>
      <c r="J144" s="91" t="s">
        <v>731</v>
      </c>
    </row>
    <row r="145" spans="1:10" x14ac:dyDescent="0.25">
      <c r="A145" s="265">
        <v>18</v>
      </c>
      <c r="B145" s="266" t="s">
        <v>944</v>
      </c>
      <c r="C145" s="65"/>
      <c r="D145" s="65"/>
      <c r="E145" s="39"/>
      <c r="F145" s="54"/>
      <c r="G145" s="54"/>
      <c r="H145" s="54"/>
      <c r="I145" s="54"/>
    </row>
    <row r="146" spans="1:10" ht="60" x14ac:dyDescent="0.25">
      <c r="A146" s="267">
        <v>18.100000000000001</v>
      </c>
      <c r="B146" s="268" t="s">
        <v>523</v>
      </c>
      <c r="C146" s="218" t="s">
        <v>385</v>
      </c>
      <c r="D146" s="218">
        <v>150</v>
      </c>
      <c r="E146" s="212">
        <f>7500*1.05</f>
        <v>7875</v>
      </c>
      <c r="F146" s="201">
        <f>E146*9%</f>
        <v>708.75</v>
      </c>
      <c r="G146" s="201">
        <f>E146*9%</f>
        <v>708.75</v>
      </c>
      <c r="H146" s="201">
        <f>E146+F146+G146</f>
        <v>9292.5</v>
      </c>
      <c r="I146" s="201">
        <f>H146*D146</f>
        <v>1393875</v>
      </c>
      <c r="J146" s="148" t="s">
        <v>729</v>
      </c>
    </row>
    <row r="147" spans="1:10" ht="90" x14ac:dyDescent="0.25">
      <c r="A147" s="267" t="s">
        <v>308</v>
      </c>
      <c r="B147" s="268" t="s">
        <v>524</v>
      </c>
      <c r="C147" s="218" t="s">
        <v>104</v>
      </c>
      <c r="D147" s="218">
        <v>1</v>
      </c>
      <c r="E147" s="221"/>
      <c r="F147" s="215"/>
      <c r="G147" s="215"/>
      <c r="H147" s="215"/>
      <c r="I147" s="215"/>
    </row>
    <row r="148" spans="1:10" ht="120" x14ac:dyDescent="0.25">
      <c r="A148" s="267" t="s">
        <v>309</v>
      </c>
      <c r="B148" s="268" t="s">
        <v>525</v>
      </c>
      <c r="C148" s="218" t="s">
        <v>104</v>
      </c>
      <c r="D148" s="218">
        <v>1</v>
      </c>
      <c r="E148" s="221"/>
      <c r="F148" s="215"/>
      <c r="G148" s="215"/>
      <c r="H148" s="215"/>
      <c r="I148" s="215"/>
    </row>
    <row r="149" spans="1:10" ht="225" x14ac:dyDescent="0.25">
      <c r="A149" s="267" t="s">
        <v>310</v>
      </c>
      <c r="B149" s="268" t="s">
        <v>526</v>
      </c>
      <c r="C149" s="218" t="s">
        <v>104</v>
      </c>
      <c r="D149" s="218">
        <v>1</v>
      </c>
      <c r="E149" s="221"/>
      <c r="F149" s="215"/>
      <c r="G149" s="215"/>
      <c r="H149" s="215"/>
      <c r="I149" s="215"/>
    </row>
    <row r="150" spans="1:10" ht="120" x14ac:dyDescent="0.25">
      <c r="A150" s="267" t="s">
        <v>311</v>
      </c>
      <c r="B150" s="268" t="s">
        <v>463</v>
      </c>
      <c r="C150" s="218" t="s">
        <v>104</v>
      </c>
      <c r="D150" s="218">
        <v>1</v>
      </c>
      <c r="E150" s="221"/>
      <c r="F150" s="215"/>
      <c r="G150" s="215"/>
      <c r="H150" s="215"/>
      <c r="I150" s="215"/>
    </row>
    <row r="151" spans="1:10" ht="105" x14ac:dyDescent="0.25">
      <c r="A151" s="267" t="s">
        <v>312</v>
      </c>
      <c r="B151" s="268" t="s">
        <v>527</v>
      </c>
      <c r="C151" s="218" t="s">
        <v>104</v>
      </c>
      <c r="D151" s="218">
        <v>1</v>
      </c>
      <c r="E151" s="221"/>
      <c r="F151" s="215"/>
      <c r="G151" s="215"/>
      <c r="H151" s="215"/>
      <c r="I151" s="215"/>
    </row>
    <row r="152" spans="1:10" ht="105" x14ac:dyDescent="0.25">
      <c r="A152" s="267" t="s">
        <v>313</v>
      </c>
      <c r="B152" s="268" t="s">
        <v>528</v>
      </c>
      <c r="C152" s="218" t="s">
        <v>104</v>
      </c>
      <c r="D152" s="218">
        <v>1</v>
      </c>
      <c r="E152" s="221"/>
      <c r="F152" s="215"/>
      <c r="G152" s="215"/>
      <c r="H152" s="215"/>
      <c r="I152" s="215"/>
    </row>
    <row r="153" spans="1:10" ht="75" x14ac:dyDescent="0.25">
      <c r="A153" s="267" t="s">
        <v>314</v>
      </c>
      <c r="B153" s="268" t="s">
        <v>529</v>
      </c>
      <c r="C153" s="218" t="s">
        <v>104</v>
      </c>
      <c r="D153" s="218">
        <v>1</v>
      </c>
      <c r="E153" s="221"/>
      <c r="F153" s="215"/>
      <c r="G153" s="215"/>
      <c r="H153" s="215"/>
      <c r="I153" s="215"/>
    </row>
    <row r="154" spans="1:10" ht="45" x14ac:dyDescent="0.25">
      <c r="A154" s="267" t="s">
        <v>315</v>
      </c>
      <c r="B154" s="268" t="s">
        <v>530</v>
      </c>
      <c r="C154" s="218" t="s">
        <v>104</v>
      </c>
      <c r="D154" s="218">
        <v>1</v>
      </c>
      <c r="E154" s="222"/>
      <c r="F154" s="215"/>
      <c r="G154" s="215"/>
      <c r="H154" s="215"/>
      <c r="I154" s="215"/>
    </row>
    <row r="155" spans="1:10" ht="135" x14ac:dyDescent="0.25">
      <c r="A155" s="267" t="s">
        <v>531</v>
      </c>
      <c r="B155" s="268" t="s">
        <v>532</v>
      </c>
      <c r="C155" s="218" t="s">
        <v>104</v>
      </c>
      <c r="D155" s="218">
        <v>1</v>
      </c>
      <c r="E155" s="222"/>
      <c r="F155" s="215"/>
      <c r="G155" s="215"/>
      <c r="H155" s="215"/>
      <c r="I155" s="215"/>
    </row>
    <row r="156" spans="1:10" ht="165" x14ac:dyDescent="0.25">
      <c r="A156" s="253" t="s">
        <v>316</v>
      </c>
      <c r="B156" s="254" t="s">
        <v>533</v>
      </c>
      <c r="C156" s="223"/>
      <c r="D156" s="223"/>
      <c r="E156" s="224"/>
      <c r="F156" s="215"/>
      <c r="G156" s="215"/>
      <c r="H156" s="215"/>
      <c r="I156" s="215"/>
    </row>
    <row r="157" spans="1:10" x14ac:dyDescent="0.25">
      <c r="A157" s="253" t="s">
        <v>534</v>
      </c>
      <c r="B157" s="255" t="s">
        <v>535</v>
      </c>
      <c r="C157" s="199" t="s">
        <v>536</v>
      </c>
      <c r="D157" s="199">
        <v>2</v>
      </c>
      <c r="E157" s="203">
        <v>74318</v>
      </c>
      <c r="F157" s="201">
        <f t="shared" ref="F157:F165" si="25">E157*9%</f>
        <v>6688.62</v>
      </c>
      <c r="G157" s="201">
        <f t="shared" ref="G157:G165" si="26">E157*9%</f>
        <v>6688.62</v>
      </c>
      <c r="H157" s="201">
        <f t="shared" ref="H157:H164" si="27">E157+F157+G157</f>
        <v>87695.239999999991</v>
      </c>
      <c r="I157" s="201">
        <f t="shared" ref="I157:I164" si="28">H157*D157</f>
        <v>175390.47999999998</v>
      </c>
      <c r="J157" s="148" t="s">
        <v>729</v>
      </c>
    </row>
    <row r="158" spans="1:10" x14ac:dyDescent="0.25">
      <c r="A158" s="253" t="s">
        <v>537</v>
      </c>
      <c r="B158" s="255" t="s">
        <v>730</v>
      </c>
      <c r="C158" s="199" t="s">
        <v>536</v>
      </c>
      <c r="D158" s="199">
        <v>1</v>
      </c>
      <c r="E158" s="203">
        <v>400000</v>
      </c>
      <c r="F158" s="201">
        <f t="shared" si="25"/>
        <v>36000</v>
      </c>
      <c r="G158" s="201">
        <f t="shared" si="26"/>
        <v>36000</v>
      </c>
      <c r="H158" s="201">
        <f>E158+F158+G158</f>
        <v>472000</v>
      </c>
      <c r="I158" s="201">
        <f>H158*D158</f>
        <v>472000</v>
      </c>
      <c r="J158" s="148" t="s">
        <v>729</v>
      </c>
    </row>
    <row r="159" spans="1:10" ht="110.1" customHeight="1" x14ac:dyDescent="0.25">
      <c r="A159" s="253" t="s">
        <v>317</v>
      </c>
      <c r="B159" s="250" t="s">
        <v>538</v>
      </c>
      <c r="C159" s="199" t="s">
        <v>14</v>
      </c>
      <c r="D159" s="199">
        <v>2</v>
      </c>
      <c r="E159" s="203">
        <f>23501.6*1.05</f>
        <v>24676.68</v>
      </c>
      <c r="F159" s="201">
        <f t="shared" si="25"/>
        <v>2220.9011999999998</v>
      </c>
      <c r="G159" s="201">
        <f t="shared" si="26"/>
        <v>2220.9011999999998</v>
      </c>
      <c r="H159" s="201">
        <f t="shared" si="27"/>
        <v>29118.482400000001</v>
      </c>
      <c r="I159" s="201">
        <f t="shared" si="28"/>
        <v>58236.964800000002</v>
      </c>
      <c r="J159" s="148" t="s">
        <v>729</v>
      </c>
    </row>
    <row r="160" spans="1:10" ht="122.45" customHeight="1" x14ac:dyDescent="0.25">
      <c r="A160" s="253" t="s">
        <v>539</v>
      </c>
      <c r="B160" s="250" t="s">
        <v>940</v>
      </c>
      <c r="C160" s="225" t="s">
        <v>14</v>
      </c>
      <c r="D160" s="225">
        <v>10</v>
      </c>
      <c r="E160" s="203">
        <v>10000</v>
      </c>
      <c r="F160" s="201">
        <f t="shared" si="25"/>
        <v>900</v>
      </c>
      <c r="G160" s="201">
        <f t="shared" si="26"/>
        <v>900</v>
      </c>
      <c r="H160" s="201">
        <f t="shared" si="27"/>
        <v>11800</v>
      </c>
      <c r="I160" s="201">
        <f t="shared" si="28"/>
        <v>118000</v>
      </c>
      <c r="J160" s="35" t="s">
        <v>732</v>
      </c>
    </row>
    <row r="161" spans="1:10" ht="126.75" customHeight="1" x14ac:dyDescent="0.25">
      <c r="A161" s="253" t="s">
        <v>392</v>
      </c>
      <c r="B161" s="250" t="s">
        <v>540</v>
      </c>
      <c r="C161" s="226" t="s">
        <v>104</v>
      </c>
      <c r="D161" s="226">
        <v>1</v>
      </c>
      <c r="E161" s="203">
        <f>200000*1.05</f>
        <v>210000</v>
      </c>
      <c r="F161" s="201">
        <f t="shared" si="25"/>
        <v>18900</v>
      </c>
      <c r="G161" s="201">
        <f t="shared" si="26"/>
        <v>18900</v>
      </c>
      <c r="H161" s="201">
        <f t="shared" si="27"/>
        <v>247800</v>
      </c>
      <c r="I161" s="201">
        <f t="shared" si="28"/>
        <v>247800</v>
      </c>
      <c r="J161" s="148" t="s">
        <v>729</v>
      </c>
    </row>
    <row r="162" spans="1:10" ht="225" x14ac:dyDescent="0.25">
      <c r="A162" s="253" t="s">
        <v>541</v>
      </c>
      <c r="B162" s="248" t="s">
        <v>542</v>
      </c>
      <c r="C162" s="199" t="s">
        <v>104</v>
      </c>
      <c r="D162" s="227">
        <v>1</v>
      </c>
      <c r="E162" s="203">
        <f>1100000*1.05</f>
        <v>1155000</v>
      </c>
      <c r="F162" s="201">
        <f t="shared" si="25"/>
        <v>103950</v>
      </c>
      <c r="G162" s="201">
        <f t="shared" si="26"/>
        <v>103950</v>
      </c>
      <c r="H162" s="201">
        <f t="shared" si="27"/>
        <v>1362900</v>
      </c>
      <c r="I162" s="201">
        <f t="shared" si="28"/>
        <v>1362900</v>
      </c>
      <c r="J162" s="148" t="s">
        <v>729</v>
      </c>
    </row>
    <row r="163" spans="1:10" ht="240" x14ac:dyDescent="0.25">
      <c r="A163" s="253" t="s">
        <v>543</v>
      </c>
      <c r="B163" s="248" t="s">
        <v>544</v>
      </c>
      <c r="C163" s="226" t="s">
        <v>104</v>
      </c>
      <c r="D163" s="226">
        <v>1</v>
      </c>
      <c r="E163" s="203">
        <f>350000*1.05</f>
        <v>367500</v>
      </c>
      <c r="F163" s="201">
        <f t="shared" si="25"/>
        <v>33075</v>
      </c>
      <c r="G163" s="201">
        <f t="shared" si="26"/>
        <v>33075</v>
      </c>
      <c r="H163" s="201">
        <f t="shared" si="27"/>
        <v>433650</v>
      </c>
      <c r="I163" s="201">
        <f t="shared" si="28"/>
        <v>433650</v>
      </c>
      <c r="J163" s="148" t="s">
        <v>729</v>
      </c>
    </row>
    <row r="164" spans="1:10" ht="105" x14ac:dyDescent="0.25">
      <c r="A164" s="253" t="s">
        <v>545</v>
      </c>
      <c r="B164" s="256" t="s">
        <v>396</v>
      </c>
      <c r="C164" s="228" t="s">
        <v>104</v>
      </c>
      <c r="D164" s="227">
        <v>1</v>
      </c>
      <c r="E164" s="203">
        <v>100000</v>
      </c>
      <c r="F164" s="201">
        <f t="shared" si="25"/>
        <v>9000</v>
      </c>
      <c r="G164" s="201">
        <f t="shared" si="26"/>
        <v>9000</v>
      </c>
      <c r="H164" s="201">
        <f t="shared" si="27"/>
        <v>118000</v>
      </c>
      <c r="I164" s="201">
        <f t="shared" si="28"/>
        <v>118000</v>
      </c>
    </row>
    <row r="165" spans="1:10" ht="190.5" customHeight="1" x14ac:dyDescent="0.25">
      <c r="A165" s="253" t="s">
        <v>546</v>
      </c>
      <c r="B165" s="257" t="s">
        <v>739</v>
      </c>
      <c r="C165" s="229" t="s">
        <v>740</v>
      </c>
      <c r="D165" s="229">
        <v>250</v>
      </c>
      <c r="E165" s="230">
        <v>2593.1799999999998</v>
      </c>
      <c r="F165" s="230">
        <f t="shared" si="25"/>
        <v>233.38619999999997</v>
      </c>
      <c r="G165" s="230">
        <f t="shared" si="26"/>
        <v>233.38619999999997</v>
      </c>
      <c r="H165" s="230">
        <f t="shared" ref="H165" si="29">G165+F165+E165</f>
        <v>3059.9523999999997</v>
      </c>
      <c r="I165" s="230">
        <f>ROUND(H165*D165,2)</f>
        <v>764988.1</v>
      </c>
      <c r="J165" s="150" t="s">
        <v>644</v>
      </c>
    </row>
    <row r="166" spans="1:10" ht="167.45" customHeight="1" x14ac:dyDescent="0.25">
      <c r="A166" s="208">
        <v>27</v>
      </c>
      <c r="B166" s="258" t="s">
        <v>547</v>
      </c>
      <c r="C166" s="231"/>
      <c r="D166" s="232"/>
      <c r="E166" s="232"/>
      <c r="F166" s="215"/>
      <c r="G166" s="215"/>
      <c r="H166" s="215"/>
      <c r="I166" s="215"/>
      <c r="J166" s="35" t="s">
        <v>732</v>
      </c>
    </row>
    <row r="167" spans="1:10" ht="90" x14ac:dyDescent="0.25">
      <c r="A167" s="208">
        <v>27.1</v>
      </c>
      <c r="B167" s="258" t="s">
        <v>459</v>
      </c>
      <c r="C167" s="233" t="s">
        <v>104</v>
      </c>
      <c r="D167" s="234">
        <v>1</v>
      </c>
      <c r="E167" s="235">
        <v>301211.02</v>
      </c>
      <c r="F167" s="201">
        <f t="shared" ref="F167:F216" si="30">E167*9%</f>
        <v>27108.9918</v>
      </c>
      <c r="G167" s="201">
        <f t="shared" ref="G167:G216" si="31">E167*9%</f>
        <v>27108.9918</v>
      </c>
      <c r="H167" s="201">
        <f t="shared" ref="H167:H216" si="32">E167+F167+G167</f>
        <v>355429.00360000005</v>
      </c>
      <c r="I167" s="201">
        <f t="shared" ref="I167:I216" si="33">H167*D167</f>
        <v>355429.00360000005</v>
      </c>
      <c r="J167" s="35" t="s">
        <v>732</v>
      </c>
    </row>
    <row r="168" spans="1:10" ht="135" x14ac:dyDescent="0.25">
      <c r="A168" s="208">
        <v>27.2</v>
      </c>
      <c r="B168" s="259" t="s">
        <v>460</v>
      </c>
      <c r="C168" s="233" t="s">
        <v>104</v>
      </c>
      <c r="D168" s="234">
        <v>1</v>
      </c>
      <c r="E168" s="235">
        <v>260559.34</v>
      </c>
      <c r="F168" s="201">
        <f t="shared" si="30"/>
        <v>23450.3406</v>
      </c>
      <c r="G168" s="201">
        <f t="shared" si="31"/>
        <v>23450.3406</v>
      </c>
      <c r="H168" s="201">
        <f t="shared" si="32"/>
        <v>307460.02120000002</v>
      </c>
      <c r="I168" s="201">
        <f t="shared" si="33"/>
        <v>307460.02120000002</v>
      </c>
      <c r="J168" s="35" t="s">
        <v>732</v>
      </c>
    </row>
    <row r="169" spans="1:10" ht="75" x14ac:dyDescent="0.25">
      <c r="A169" s="208">
        <v>27.3</v>
      </c>
      <c r="B169" s="260" t="s">
        <v>548</v>
      </c>
      <c r="C169" s="233" t="s">
        <v>104</v>
      </c>
      <c r="D169" s="234">
        <v>1</v>
      </c>
      <c r="E169" s="235">
        <v>9942.65</v>
      </c>
      <c r="F169" s="201">
        <f t="shared" si="30"/>
        <v>894.83849999999995</v>
      </c>
      <c r="G169" s="201">
        <f t="shared" si="31"/>
        <v>894.83849999999995</v>
      </c>
      <c r="H169" s="201">
        <f t="shared" si="32"/>
        <v>11732.326999999999</v>
      </c>
      <c r="I169" s="201">
        <f t="shared" si="33"/>
        <v>11732.326999999999</v>
      </c>
      <c r="J169" s="35" t="s">
        <v>732</v>
      </c>
    </row>
    <row r="170" spans="1:10" ht="225" x14ac:dyDescent="0.25">
      <c r="A170" s="208">
        <v>27.4</v>
      </c>
      <c r="B170" s="261" t="s">
        <v>462</v>
      </c>
      <c r="C170" s="233" t="s">
        <v>104</v>
      </c>
      <c r="D170" s="234">
        <v>1</v>
      </c>
      <c r="E170" s="235">
        <v>1676113.36</v>
      </c>
      <c r="F170" s="201">
        <f t="shared" si="30"/>
        <v>150850.20240000001</v>
      </c>
      <c r="G170" s="201">
        <f t="shared" si="31"/>
        <v>150850.20240000001</v>
      </c>
      <c r="H170" s="201">
        <f t="shared" si="32"/>
        <v>1977813.7648000002</v>
      </c>
      <c r="I170" s="201">
        <f t="shared" si="33"/>
        <v>1977813.7648000002</v>
      </c>
      <c r="J170" s="35" t="s">
        <v>732</v>
      </c>
    </row>
    <row r="171" spans="1:10" ht="120" x14ac:dyDescent="0.25">
      <c r="A171" s="208">
        <v>27.5</v>
      </c>
      <c r="B171" s="261" t="s">
        <v>463</v>
      </c>
      <c r="C171" s="233" t="s">
        <v>104</v>
      </c>
      <c r="D171" s="234">
        <v>1</v>
      </c>
      <c r="E171" s="235">
        <v>2232941.16</v>
      </c>
      <c r="F171" s="201">
        <f t="shared" si="30"/>
        <v>200964.70440000002</v>
      </c>
      <c r="G171" s="201">
        <f t="shared" si="31"/>
        <v>200964.70440000002</v>
      </c>
      <c r="H171" s="201">
        <f t="shared" si="32"/>
        <v>2634870.5688000005</v>
      </c>
      <c r="I171" s="201">
        <f t="shared" si="33"/>
        <v>2634870.5688000005</v>
      </c>
      <c r="J171" s="35" t="s">
        <v>732</v>
      </c>
    </row>
    <row r="172" spans="1:10" ht="150" x14ac:dyDescent="0.25">
      <c r="A172" s="208">
        <v>27.6</v>
      </c>
      <c r="B172" s="261" t="s">
        <v>464</v>
      </c>
      <c r="C172" s="233" t="s">
        <v>104</v>
      </c>
      <c r="D172" s="234">
        <v>1</v>
      </c>
      <c r="E172" s="235">
        <v>385242.08</v>
      </c>
      <c r="F172" s="201">
        <f t="shared" si="30"/>
        <v>34671.787199999999</v>
      </c>
      <c r="G172" s="201">
        <f t="shared" si="31"/>
        <v>34671.787199999999</v>
      </c>
      <c r="H172" s="201">
        <f t="shared" si="32"/>
        <v>454585.65440000006</v>
      </c>
      <c r="I172" s="201">
        <f t="shared" si="33"/>
        <v>454585.65440000006</v>
      </c>
      <c r="J172" s="35" t="s">
        <v>732</v>
      </c>
    </row>
    <row r="173" spans="1:10" ht="75" x14ac:dyDescent="0.25">
      <c r="A173" s="208">
        <v>27.7</v>
      </c>
      <c r="B173" s="261" t="s">
        <v>549</v>
      </c>
      <c r="C173" s="233" t="s">
        <v>104</v>
      </c>
      <c r="D173" s="234">
        <v>1</v>
      </c>
      <c r="E173" s="235">
        <v>177975.53</v>
      </c>
      <c r="F173" s="201">
        <f t="shared" si="30"/>
        <v>16017.797699999999</v>
      </c>
      <c r="G173" s="201">
        <f t="shared" si="31"/>
        <v>16017.797699999999</v>
      </c>
      <c r="H173" s="201">
        <f t="shared" si="32"/>
        <v>210011.12539999999</v>
      </c>
      <c r="I173" s="201">
        <f t="shared" si="33"/>
        <v>210011.12539999999</v>
      </c>
      <c r="J173" s="35" t="s">
        <v>732</v>
      </c>
    </row>
    <row r="174" spans="1:10" ht="120" x14ac:dyDescent="0.25">
      <c r="A174" s="208">
        <v>27.8</v>
      </c>
      <c r="B174" s="261" t="s">
        <v>466</v>
      </c>
      <c r="C174" s="233" t="s">
        <v>104</v>
      </c>
      <c r="D174" s="234">
        <v>1</v>
      </c>
      <c r="E174" s="235">
        <v>104882.42</v>
      </c>
      <c r="F174" s="201">
        <f t="shared" si="30"/>
        <v>9439.4177999999993</v>
      </c>
      <c r="G174" s="201">
        <f t="shared" si="31"/>
        <v>9439.4177999999993</v>
      </c>
      <c r="H174" s="201">
        <f t="shared" si="32"/>
        <v>123761.25559999999</v>
      </c>
      <c r="I174" s="201">
        <f t="shared" si="33"/>
        <v>123761.25559999999</v>
      </c>
      <c r="J174" s="35" t="s">
        <v>732</v>
      </c>
    </row>
    <row r="175" spans="1:10" ht="135" x14ac:dyDescent="0.25">
      <c r="A175" s="208">
        <v>27.9</v>
      </c>
      <c r="B175" s="259" t="s">
        <v>550</v>
      </c>
      <c r="C175" s="233" t="s">
        <v>104</v>
      </c>
      <c r="D175" s="234">
        <v>1</v>
      </c>
      <c r="E175" s="235">
        <v>52842.74</v>
      </c>
      <c r="F175" s="201">
        <f t="shared" si="30"/>
        <v>4755.8465999999999</v>
      </c>
      <c r="G175" s="201">
        <f t="shared" si="31"/>
        <v>4755.8465999999999</v>
      </c>
      <c r="H175" s="201">
        <f t="shared" si="32"/>
        <v>62354.433199999992</v>
      </c>
      <c r="I175" s="201">
        <f t="shared" si="33"/>
        <v>62354.433199999992</v>
      </c>
      <c r="J175" s="35" t="s">
        <v>732</v>
      </c>
    </row>
    <row r="176" spans="1:10" ht="150" x14ac:dyDescent="0.25">
      <c r="A176" s="262">
        <v>27.1</v>
      </c>
      <c r="B176" s="261" t="s">
        <v>551</v>
      </c>
      <c r="C176" s="233" t="s">
        <v>104</v>
      </c>
      <c r="D176" s="234">
        <v>1</v>
      </c>
      <c r="E176" s="235">
        <v>239188.36</v>
      </c>
      <c r="F176" s="201">
        <f t="shared" si="30"/>
        <v>21526.952399999998</v>
      </c>
      <c r="G176" s="201">
        <f t="shared" si="31"/>
        <v>21526.952399999998</v>
      </c>
      <c r="H176" s="201">
        <f t="shared" si="32"/>
        <v>282242.2648</v>
      </c>
      <c r="I176" s="201">
        <f t="shared" si="33"/>
        <v>282242.2648</v>
      </c>
      <c r="J176" s="35" t="s">
        <v>732</v>
      </c>
    </row>
    <row r="177" spans="1:10" ht="120" x14ac:dyDescent="0.25">
      <c r="A177" s="208">
        <v>27.11</v>
      </c>
      <c r="B177" s="261" t="s">
        <v>552</v>
      </c>
      <c r="C177" s="233" t="s">
        <v>104</v>
      </c>
      <c r="D177" s="234">
        <v>1</v>
      </c>
      <c r="E177" s="235">
        <v>51802.87</v>
      </c>
      <c r="F177" s="201">
        <f t="shared" si="30"/>
        <v>4662.2583000000004</v>
      </c>
      <c r="G177" s="201">
        <f t="shared" si="31"/>
        <v>4662.2583000000004</v>
      </c>
      <c r="H177" s="201">
        <f t="shared" si="32"/>
        <v>61127.386600000005</v>
      </c>
      <c r="I177" s="201">
        <f t="shared" si="33"/>
        <v>61127.386600000005</v>
      </c>
      <c r="J177" s="35" t="s">
        <v>732</v>
      </c>
    </row>
    <row r="178" spans="1:10" ht="210" x14ac:dyDescent="0.25">
      <c r="A178" s="208">
        <v>27.12</v>
      </c>
      <c r="B178" s="255" t="s">
        <v>553</v>
      </c>
      <c r="C178" s="233" t="s">
        <v>104</v>
      </c>
      <c r="D178" s="234">
        <v>1</v>
      </c>
      <c r="E178" s="235">
        <v>12140.52</v>
      </c>
      <c r="F178" s="201">
        <f t="shared" si="30"/>
        <v>1092.6468</v>
      </c>
      <c r="G178" s="201">
        <f t="shared" si="31"/>
        <v>1092.6468</v>
      </c>
      <c r="H178" s="201">
        <f t="shared" si="32"/>
        <v>14325.813600000001</v>
      </c>
      <c r="I178" s="201">
        <f t="shared" si="33"/>
        <v>14325.813600000001</v>
      </c>
      <c r="J178" s="35" t="s">
        <v>732</v>
      </c>
    </row>
    <row r="179" spans="1:10" ht="165" x14ac:dyDescent="0.25">
      <c r="A179" s="208">
        <v>27.13</v>
      </c>
      <c r="B179" s="255" t="s">
        <v>554</v>
      </c>
      <c r="C179" s="233" t="s">
        <v>104</v>
      </c>
      <c r="D179" s="234">
        <v>1</v>
      </c>
      <c r="E179" s="235">
        <v>65578.7</v>
      </c>
      <c r="F179" s="201">
        <f t="shared" si="30"/>
        <v>5902.0829999999996</v>
      </c>
      <c r="G179" s="201">
        <f t="shared" si="31"/>
        <v>5902.0829999999996</v>
      </c>
      <c r="H179" s="201">
        <f t="shared" si="32"/>
        <v>77382.865999999995</v>
      </c>
      <c r="I179" s="201">
        <f t="shared" si="33"/>
        <v>77382.865999999995</v>
      </c>
      <c r="J179" s="35" t="s">
        <v>732</v>
      </c>
    </row>
    <row r="180" spans="1:10" ht="255" x14ac:dyDescent="0.25">
      <c r="A180" s="208">
        <v>27.14</v>
      </c>
      <c r="B180" s="259" t="s">
        <v>555</v>
      </c>
      <c r="C180" s="233" t="s">
        <v>104</v>
      </c>
      <c r="D180" s="234">
        <v>1</v>
      </c>
      <c r="E180" s="235">
        <v>123268.36</v>
      </c>
      <c r="F180" s="201">
        <f t="shared" si="30"/>
        <v>11094.152399999999</v>
      </c>
      <c r="G180" s="201">
        <f t="shared" si="31"/>
        <v>11094.152399999999</v>
      </c>
      <c r="H180" s="201">
        <f t="shared" si="32"/>
        <v>145456.6648</v>
      </c>
      <c r="I180" s="201">
        <f t="shared" si="33"/>
        <v>145456.6648</v>
      </c>
      <c r="J180" s="35" t="s">
        <v>732</v>
      </c>
    </row>
    <row r="181" spans="1:10" ht="135" x14ac:dyDescent="0.25">
      <c r="A181" s="208">
        <v>27.15</v>
      </c>
      <c r="B181" s="261" t="s">
        <v>556</v>
      </c>
      <c r="C181" s="233" t="s">
        <v>104</v>
      </c>
      <c r="D181" s="234">
        <v>1</v>
      </c>
      <c r="E181" s="235">
        <v>19217.93</v>
      </c>
      <c r="F181" s="201">
        <f t="shared" si="30"/>
        <v>1729.6136999999999</v>
      </c>
      <c r="G181" s="201">
        <f t="shared" si="31"/>
        <v>1729.6136999999999</v>
      </c>
      <c r="H181" s="201">
        <f t="shared" si="32"/>
        <v>22677.157400000004</v>
      </c>
      <c r="I181" s="201">
        <f t="shared" si="33"/>
        <v>22677.157400000004</v>
      </c>
      <c r="J181" s="35" t="s">
        <v>732</v>
      </c>
    </row>
    <row r="182" spans="1:10" ht="120" x14ac:dyDescent="0.25">
      <c r="A182" s="208">
        <v>27.16</v>
      </c>
      <c r="B182" s="263" t="s">
        <v>557</v>
      </c>
      <c r="C182" s="233" t="s">
        <v>104</v>
      </c>
      <c r="D182" s="234">
        <v>1</v>
      </c>
      <c r="E182" s="235">
        <v>44895.68</v>
      </c>
      <c r="F182" s="201">
        <f t="shared" si="30"/>
        <v>4040.6111999999998</v>
      </c>
      <c r="G182" s="201">
        <f t="shared" si="31"/>
        <v>4040.6111999999998</v>
      </c>
      <c r="H182" s="201">
        <f t="shared" si="32"/>
        <v>52976.902399999999</v>
      </c>
      <c r="I182" s="201">
        <f t="shared" si="33"/>
        <v>52976.902399999999</v>
      </c>
      <c r="J182" s="35" t="s">
        <v>732</v>
      </c>
    </row>
    <row r="183" spans="1:10" ht="90" x14ac:dyDescent="0.25">
      <c r="A183" s="208">
        <v>27.17</v>
      </c>
      <c r="B183" s="261" t="s">
        <v>475</v>
      </c>
      <c r="C183" s="233" t="s">
        <v>104</v>
      </c>
      <c r="D183" s="234">
        <v>1</v>
      </c>
      <c r="E183" s="235">
        <v>125157.9</v>
      </c>
      <c r="F183" s="201">
        <f t="shared" si="30"/>
        <v>11264.210999999999</v>
      </c>
      <c r="G183" s="201">
        <f t="shared" si="31"/>
        <v>11264.210999999999</v>
      </c>
      <c r="H183" s="201">
        <f t="shared" si="32"/>
        <v>147686.32200000001</v>
      </c>
      <c r="I183" s="201">
        <f t="shared" si="33"/>
        <v>147686.32200000001</v>
      </c>
      <c r="J183" s="35" t="s">
        <v>732</v>
      </c>
    </row>
    <row r="184" spans="1:10" ht="90" x14ac:dyDescent="0.25">
      <c r="A184" s="208">
        <v>27.18</v>
      </c>
      <c r="B184" s="261" t="s">
        <v>558</v>
      </c>
      <c r="C184" s="233" t="s">
        <v>104</v>
      </c>
      <c r="D184" s="234">
        <v>1</v>
      </c>
      <c r="E184" s="235">
        <v>448363.08</v>
      </c>
      <c r="F184" s="201">
        <f t="shared" si="30"/>
        <v>40352.677199999998</v>
      </c>
      <c r="G184" s="201">
        <f t="shared" si="31"/>
        <v>40352.677199999998</v>
      </c>
      <c r="H184" s="201">
        <f t="shared" si="32"/>
        <v>529068.43440000003</v>
      </c>
      <c r="I184" s="201">
        <f t="shared" si="33"/>
        <v>529068.43440000003</v>
      </c>
      <c r="J184" s="35" t="s">
        <v>732</v>
      </c>
    </row>
    <row r="185" spans="1:10" ht="60" x14ac:dyDescent="0.25">
      <c r="A185" s="208">
        <v>27.19</v>
      </c>
      <c r="B185" s="261" t="s">
        <v>559</v>
      </c>
      <c r="C185" s="233" t="s">
        <v>104</v>
      </c>
      <c r="D185" s="234">
        <v>1</v>
      </c>
      <c r="E185" s="235">
        <v>91241.08</v>
      </c>
      <c r="F185" s="201">
        <f t="shared" si="30"/>
        <v>8211.6972000000005</v>
      </c>
      <c r="G185" s="201">
        <f t="shared" si="31"/>
        <v>8211.6972000000005</v>
      </c>
      <c r="H185" s="201">
        <f t="shared" si="32"/>
        <v>107664.47439999999</v>
      </c>
      <c r="I185" s="201">
        <f t="shared" si="33"/>
        <v>107664.47439999999</v>
      </c>
      <c r="J185" s="35" t="s">
        <v>732</v>
      </c>
    </row>
    <row r="186" spans="1:10" ht="75" x14ac:dyDescent="0.25">
      <c r="A186" s="262">
        <v>27.2</v>
      </c>
      <c r="B186" s="261" t="s">
        <v>479</v>
      </c>
      <c r="C186" s="231"/>
      <c r="D186" s="236"/>
      <c r="E186" s="236"/>
      <c r="F186" s="215"/>
      <c r="G186" s="215"/>
      <c r="H186" s="215"/>
      <c r="I186" s="215"/>
      <c r="J186" s="54"/>
    </row>
    <row r="187" spans="1:10" ht="45" x14ac:dyDescent="0.25">
      <c r="A187" s="208" t="s">
        <v>560</v>
      </c>
      <c r="B187" s="261" t="s">
        <v>561</v>
      </c>
      <c r="C187" s="233" t="s">
        <v>104</v>
      </c>
      <c r="D187" s="234">
        <v>1</v>
      </c>
      <c r="E187" s="235">
        <v>280619.13</v>
      </c>
      <c r="F187" s="201">
        <f t="shared" si="30"/>
        <v>25255.721699999998</v>
      </c>
      <c r="G187" s="201">
        <f t="shared" si="31"/>
        <v>25255.721699999998</v>
      </c>
      <c r="H187" s="201">
        <f t="shared" si="32"/>
        <v>331130.57339999999</v>
      </c>
      <c r="I187" s="201">
        <f t="shared" si="33"/>
        <v>331130.57339999999</v>
      </c>
      <c r="J187" s="35" t="s">
        <v>732</v>
      </c>
    </row>
    <row r="188" spans="1:10" ht="45" x14ac:dyDescent="0.25">
      <c r="A188" s="208" t="s">
        <v>562</v>
      </c>
      <c r="B188" s="261" t="s">
        <v>483</v>
      </c>
      <c r="C188" s="233" t="s">
        <v>104</v>
      </c>
      <c r="D188" s="234">
        <v>1</v>
      </c>
      <c r="E188" s="235">
        <v>65795.509999999995</v>
      </c>
      <c r="F188" s="201">
        <f t="shared" si="30"/>
        <v>5921.5958999999993</v>
      </c>
      <c r="G188" s="201">
        <f t="shared" si="31"/>
        <v>5921.5958999999993</v>
      </c>
      <c r="H188" s="201">
        <f t="shared" si="32"/>
        <v>77638.701799999995</v>
      </c>
      <c r="I188" s="201">
        <f t="shared" si="33"/>
        <v>77638.701799999995</v>
      </c>
      <c r="J188" s="35" t="s">
        <v>732</v>
      </c>
    </row>
    <row r="189" spans="1:10" ht="30" x14ac:dyDescent="0.25">
      <c r="A189" s="208" t="s">
        <v>563</v>
      </c>
      <c r="B189" s="261" t="s">
        <v>485</v>
      </c>
      <c r="C189" s="233" t="s">
        <v>104</v>
      </c>
      <c r="D189" s="234">
        <v>1</v>
      </c>
      <c r="E189" s="235">
        <v>607.66</v>
      </c>
      <c r="F189" s="201">
        <f t="shared" si="30"/>
        <v>54.689399999999992</v>
      </c>
      <c r="G189" s="201">
        <f t="shared" si="31"/>
        <v>54.689399999999992</v>
      </c>
      <c r="H189" s="201">
        <f t="shared" si="32"/>
        <v>717.03879999999992</v>
      </c>
      <c r="I189" s="201">
        <f t="shared" si="33"/>
        <v>717.03879999999992</v>
      </c>
      <c r="J189" s="35" t="s">
        <v>732</v>
      </c>
    </row>
    <row r="190" spans="1:10" ht="45" x14ac:dyDescent="0.25">
      <c r="A190" s="208">
        <v>27.21</v>
      </c>
      <c r="B190" s="261" t="s">
        <v>487</v>
      </c>
      <c r="C190" s="233" t="s">
        <v>104</v>
      </c>
      <c r="D190" s="234">
        <v>1</v>
      </c>
      <c r="E190" s="235">
        <v>71130.559999999998</v>
      </c>
      <c r="F190" s="201">
        <f t="shared" si="30"/>
        <v>6401.7503999999999</v>
      </c>
      <c r="G190" s="201">
        <f t="shared" si="31"/>
        <v>6401.7503999999999</v>
      </c>
      <c r="H190" s="201">
        <f t="shared" si="32"/>
        <v>83934.060800000007</v>
      </c>
      <c r="I190" s="201">
        <f t="shared" si="33"/>
        <v>83934.060800000007</v>
      </c>
      <c r="J190" s="35" t="s">
        <v>732</v>
      </c>
    </row>
    <row r="191" spans="1:10" ht="45" x14ac:dyDescent="0.25">
      <c r="A191" s="208">
        <v>27.22</v>
      </c>
      <c r="B191" s="261" t="s">
        <v>488</v>
      </c>
      <c r="C191" s="233" t="s">
        <v>104</v>
      </c>
      <c r="D191" s="234">
        <v>1</v>
      </c>
      <c r="E191" s="235">
        <v>44317.83</v>
      </c>
      <c r="F191" s="201">
        <f t="shared" si="30"/>
        <v>3988.6046999999999</v>
      </c>
      <c r="G191" s="201">
        <f t="shared" si="31"/>
        <v>3988.6046999999999</v>
      </c>
      <c r="H191" s="201">
        <f t="shared" si="32"/>
        <v>52295.039399999994</v>
      </c>
      <c r="I191" s="201">
        <f t="shared" si="33"/>
        <v>52295.039399999994</v>
      </c>
      <c r="J191" s="35" t="s">
        <v>732</v>
      </c>
    </row>
    <row r="192" spans="1:10" ht="45" x14ac:dyDescent="0.25">
      <c r="A192" s="208">
        <v>27.23</v>
      </c>
      <c r="B192" s="261" t="s">
        <v>515</v>
      </c>
      <c r="C192" s="233" t="s">
        <v>104</v>
      </c>
      <c r="D192" s="234">
        <v>1</v>
      </c>
      <c r="E192" s="235">
        <v>424584</v>
      </c>
      <c r="F192" s="201">
        <f t="shared" si="30"/>
        <v>38212.559999999998</v>
      </c>
      <c r="G192" s="201">
        <f t="shared" si="31"/>
        <v>38212.559999999998</v>
      </c>
      <c r="H192" s="201">
        <f t="shared" si="32"/>
        <v>501009.12</v>
      </c>
      <c r="I192" s="201">
        <f t="shared" si="33"/>
        <v>501009.12</v>
      </c>
      <c r="J192" s="35" t="s">
        <v>732</v>
      </c>
    </row>
    <row r="193" spans="1:10" ht="30" x14ac:dyDescent="0.25">
      <c r="A193" s="208">
        <v>27.24</v>
      </c>
      <c r="B193" s="259" t="s">
        <v>564</v>
      </c>
      <c r="C193" s="233" t="s">
        <v>104</v>
      </c>
      <c r="D193" s="234">
        <v>1</v>
      </c>
      <c r="E193" s="235">
        <v>122196.6</v>
      </c>
      <c r="F193" s="201">
        <f t="shared" si="30"/>
        <v>10997.694</v>
      </c>
      <c r="G193" s="201">
        <f t="shared" si="31"/>
        <v>10997.694</v>
      </c>
      <c r="H193" s="201">
        <f t="shared" si="32"/>
        <v>144191.98799999998</v>
      </c>
      <c r="I193" s="201">
        <f t="shared" si="33"/>
        <v>144191.98799999998</v>
      </c>
      <c r="J193" s="35" t="s">
        <v>732</v>
      </c>
    </row>
    <row r="194" spans="1:10" ht="45" x14ac:dyDescent="0.25">
      <c r="A194" s="208">
        <v>27.25</v>
      </c>
      <c r="B194" s="259" t="s">
        <v>491</v>
      </c>
      <c r="C194" s="233" t="s">
        <v>104</v>
      </c>
      <c r="D194" s="234">
        <v>1</v>
      </c>
      <c r="E194" s="235">
        <v>3348</v>
      </c>
      <c r="F194" s="201">
        <f t="shared" si="30"/>
        <v>301.32</v>
      </c>
      <c r="G194" s="201">
        <f t="shared" si="31"/>
        <v>301.32</v>
      </c>
      <c r="H194" s="201">
        <f t="shared" si="32"/>
        <v>3950.6400000000003</v>
      </c>
      <c r="I194" s="201">
        <f t="shared" si="33"/>
        <v>3950.6400000000003</v>
      </c>
      <c r="J194" s="35" t="s">
        <v>732</v>
      </c>
    </row>
    <row r="195" spans="1:10" ht="105" x14ac:dyDescent="0.25">
      <c r="A195" s="208">
        <v>27.26</v>
      </c>
      <c r="B195" s="261" t="s">
        <v>565</v>
      </c>
      <c r="C195" s="233" t="s">
        <v>104</v>
      </c>
      <c r="D195" s="234">
        <v>1</v>
      </c>
      <c r="E195" s="235">
        <v>21505.13</v>
      </c>
      <c r="F195" s="201">
        <f t="shared" si="30"/>
        <v>1935.4617000000001</v>
      </c>
      <c r="G195" s="201">
        <f t="shared" si="31"/>
        <v>1935.4617000000001</v>
      </c>
      <c r="H195" s="201">
        <f t="shared" si="32"/>
        <v>25376.053400000001</v>
      </c>
      <c r="I195" s="201">
        <f t="shared" si="33"/>
        <v>25376.053400000001</v>
      </c>
      <c r="J195" s="35" t="s">
        <v>732</v>
      </c>
    </row>
    <row r="196" spans="1:10" ht="135" x14ac:dyDescent="0.25">
      <c r="A196" s="208">
        <v>27.27</v>
      </c>
      <c r="B196" s="261" t="s">
        <v>566</v>
      </c>
      <c r="C196" s="233" t="s">
        <v>104</v>
      </c>
      <c r="D196" s="234">
        <v>1</v>
      </c>
      <c r="E196" s="235">
        <v>15829.76</v>
      </c>
      <c r="F196" s="201">
        <f t="shared" si="30"/>
        <v>1424.6784</v>
      </c>
      <c r="G196" s="201">
        <f t="shared" si="31"/>
        <v>1424.6784</v>
      </c>
      <c r="H196" s="201">
        <f t="shared" si="32"/>
        <v>18679.1168</v>
      </c>
      <c r="I196" s="201">
        <f t="shared" si="33"/>
        <v>18679.1168</v>
      </c>
      <c r="J196" s="35" t="s">
        <v>732</v>
      </c>
    </row>
    <row r="197" spans="1:10" ht="30" x14ac:dyDescent="0.25">
      <c r="A197" s="208">
        <v>27.28</v>
      </c>
      <c r="B197" s="260" t="s">
        <v>567</v>
      </c>
      <c r="C197" s="233" t="s">
        <v>104</v>
      </c>
      <c r="D197" s="234">
        <v>1</v>
      </c>
      <c r="E197" s="235">
        <v>71707.509999999995</v>
      </c>
      <c r="F197" s="201">
        <f t="shared" si="30"/>
        <v>6453.6758999999993</v>
      </c>
      <c r="G197" s="201">
        <f t="shared" si="31"/>
        <v>6453.6758999999993</v>
      </c>
      <c r="H197" s="201">
        <f t="shared" si="32"/>
        <v>84614.861799999999</v>
      </c>
      <c r="I197" s="201">
        <f t="shared" si="33"/>
        <v>84614.861799999999</v>
      </c>
      <c r="J197" s="35" t="s">
        <v>732</v>
      </c>
    </row>
    <row r="198" spans="1:10" ht="30" x14ac:dyDescent="0.25">
      <c r="A198" s="208">
        <v>27.29</v>
      </c>
      <c r="B198" s="260" t="s">
        <v>568</v>
      </c>
      <c r="C198" s="233" t="s">
        <v>104</v>
      </c>
      <c r="D198" s="234">
        <v>1</v>
      </c>
      <c r="E198" s="235">
        <v>257416.05</v>
      </c>
      <c r="F198" s="201">
        <f t="shared" si="30"/>
        <v>23167.444499999998</v>
      </c>
      <c r="G198" s="201">
        <f t="shared" si="31"/>
        <v>23167.444499999998</v>
      </c>
      <c r="H198" s="201">
        <f t="shared" si="32"/>
        <v>303750.93899999995</v>
      </c>
      <c r="I198" s="201">
        <f t="shared" si="33"/>
        <v>303750.93899999995</v>
      </c>
      <c r="J198" s="35" t="s">
        <v>732</v>
      </c>
    </row>
    <row r="199" spans="1:10" ht="30" x14ac:dyDescent="0.25">
      <c r="A199" s="264">
        <v>27.3</v>
      </c>
      <c r="B199" s="260" t="s">
        <v>569</v>
      </c>
      <c r="C199" s="233" t="s">
        <v>104</v>
      </c>
      <c r="D199" s="234">
        <v>1</v>
      </c>
      <c r="E199" s="235">
        <v>570758.62</v>
      </c>
      <c r="F199" s="201">
        <f t="shared" si="30"/>
        <v>51368.275799999996</v>
      </c>
      <c r="G199" s="201">
        <f t="shared" si="31"/>
        <v>51368.275799999996</v>
      </c>
      <c r="H199" s="201">
        <f t="shared" si="32"/>
        <v>673495.17159999989</v>
      </c>
      <c r="I199" s="201">
        <f t="shared" si="33"/>
        <v>673495.17159999989</v>
      </c>
      <c r="J199" s="35" t="s">
        <v>732</v>
      </c>
    </row>
    <row r="200" spans="1:10" ht="30" x14ac:dyDescent="0.25">
      <c r="A200" s="208">
        <v>27.31</v>
      </c>
      <c r="B200" s="260" t="s">
        <v>570</v>
      </c>
      <c r="C200" s="233" t="s">
        <v>104</v>
      </c>
      <c r="D200" s="234">
        <v>1</v>
      </c>
      <c r="E200" s="235">
        <v>255823.4</v>
      </c>
      <c r="F200" s="201">
        <f t="shared" si="30"/>
        <v>23024.106</v>
      </c>
      <c r="G200" s="201">
        <f t="shared" si="31"/>
        <v>23024.106</v>
      </c>
      <c r="H200" s="201">
        <f t="shared" si="32"/>
        <v>301871.61199999996</v>
      </c>
      <c r="I200" s="201">
        <f t="shared" si="33"/>
        <v>301871.61199999996</v>
      </c>
      <c r="J200" s="35" t="s">
        <v>732</v>
      </c>
    </row>
    <row r="201" spans="1:10" ht="30" x14ac:dyDescent="0.25">
      <c r="A201" s="208">
        <v>27.32</v>
      </c>
      <c r="B201" s="260" t="s">
        <v>571</v>
      </c>
      <c r="C201" s="233" t="s">
        <v>104</v>
      </c>
      <c r="D201" s="234">
        <v>1</v>
      </c>
      <c r="E201" s="235">
        <v>467669.25</v>
      </c>
      <c r="F201" s="201">
        <f t="shared" si="30"/>
        <v>42090.232499999998</v>
      </c>
      <c r="G201" s="201">
        <f t="shared" si="31"/>
        <v>42090.232499999998</v>
      </c>
      <c r="H201" s="201">
        <f t="shared" si="32"/>
        <v>551849.71499999997</v>
      </c>
      <c r="I201" s="201">
        <f t="shared" si="33"/>
        <v>551849.71499999997</v>
      </c>
      <c r="J201" s="35" t="s">
        <v>732</v>
      </c>
    </row>
    <row r="202" spans="1:10" ht="303.75" customHeight="1" x14ac:dyDescent="0.25">
      <c r="A202" s="208">
        <v>27.33</v>
      </c>
      <c r="B202" s="248" t="s">
        <v>572</v>
      </c>
      <c r="C202" s="234" t="s">
        <v>334</v>
      </c>
      <c r="D202" s="234">
        <v>0</v>
      </c>
      <c r="E202" s="235">
        <v>2000000</v>
      </c>
      <c r="F202" s="201">
        <f t="shared" si="30"/>
        <v>180000</v>
      </c>
      <c r="G202" s="201">
        <f t="shared" si="31"/>
        <v>180000</v>
      </c>
      <c r="H202" s="201">
        <f t="shared" si="32"/>
        <v>2360000</v>
      </c>
      <c r="I202" s="201">
        <f t="shared" si="33"/>
        <v>0</v>
      </c>
      <c r="J202" s="35" t="s">
        <v>732</v>
      </c>
    </row>
    <row r="203" spans="1:10" ht="95.25" customHeight="1" x14ac:dyDescent="0.25">
      <c r="A203" s="226">
        <v>28</v>
      </c>
      <c r="B203" s="247" t="s">
        <v>573</v>
      </c>
      <c r="C203" s="237"/>
      <c r="D203" s="237"/>
      <c r="E203" s="237"/>
      <c r="F203" s="215"/>
      <c r="G203" s="215"/>
      <c r="H203" s="215"/>
      <c r="I203" s="215"/>
    </row>
    <row r="204" spans="1:10" ht="60" x14ac:dyDescent="0.25">
      <c r="A204" s="226">
        <v>28.1</v>
      </c>
      <c r="B204" s="254" t="s">
        <v>574</v>
      </c>
      <c r="C204" s="238" t="s">
        <v>575</v>
      </c>
      <c r="D204" s="238"/>
      <c r="E204" s="200">
        <v>500</v>
      </c>
      <c r="F204" s="201">
        <f t="shared" si="30"/>
        <v>45</v>
      </c>
      <c r="G204" s="201">
        <f t="shared" si="31"/>
        <v>45</v>
      </c>
      <c r="H204" s="201">
        <f t="shared" si="32"/>
        <v>590</v>
      </c>
      <c r="I204" s="201">
        <f t="shared" si="33"/>
        <v>0</v>
      </c>
      <c r="J204" s="35" t="s">
        <v>732</v>
      </c>
    </row>
    <row r="205" spans="1:10" x14ac:dyDescent="0.25">
      <c r="A205" s="226">
        <v>28.2</v>
      </c>
      <c r="B205" s="254" t="s">
        <v>576</v>
      </c>
      <c r="C205" s="238" t="s">
        <v>14</v>
      </c>
      <c r="D205" s="238"/>
      <c r="E205" s="200">
        <v>50000</v>
      </c>
      <c r="F205" s="201">
        <f t="shared" si="30"/>
        <v>4500</v>
      </c>
      <c r="G205" s="201">
        <f t="shared" si="31"/>
        <v>4500</v>
      </c>
      <c r="H205" s="201">
        <f t="shared" si="32"/>
        <v>59000</v>
      </c>
      <c r="I205" s="201">
        <f t="shared" si="33"/>
        <v>0</v>
      </c>
      <c r="J205" s="35" t="s">
        <v>732</v>
      </c>
    </row>
    <row r="206" spans="1:10" ht="30" x14ac:dyDescent="0.25">
      <c r="A206" s="226">
        <v>28.3</v>
      </c>
      <c r="B206" s="254" t="s">
        <v>577</v>
      </c>
      <c r="C206" s="238" t="s">
        <v>104</v>
      </c>
      <c r="D206" s="238"/>
      <c r="E206" s="200">
        <v>50000</v>
      </c>
      <c r="F206" s="201">
        <f t="shared" si="30"/>
        <v>4500</v>
      </c>
      <c r="G206" s="201">
        <f t="shared" si="31"/>
        <v>4500</v>
      </c>
      <c r="H206" s="201">
        <f t="shared" si="32"/>
        <v>59000</v>
      </c>
      <c r="I206" s="201">
        <f t="shared" si="33"/>
        <v>0</v>
      </c>
      <c r="J206" s="35" t="s">
        <v>732</v>
      </c>
    </row>
    <row r="207" spans="1:10" ht="30" x14ac:dyDescent="0.25">
      <c r="A207" s="226">
        <v>28.4</v>
      </c>
      <c r="B207" s="254" t="s">
        <v>578</v>
      </c>
      <c r="C207" s="238" t="s">
        <v>14</v>
      </c>
      <c r="D207" s="238"/>
      <c r="E207" s="200">
        <v>50</v>
      </c>
      <c r="F207" s="201">
        <f t="shared" si="30"/>
        <v>4.5</v>
      </c>
      <c r="G207" s="201">
        <f t="shared" si="31"/>
        <v>4.5</v>
      </c>
      <c r="H207" s="201">
        <f t="shared" si="32"/>
        <v>59</v>
      </c>
      <c r="I207" s="201">
        <f t="shared" si="33"/>
        <v>0</v>
      </c>
      <c r="J207" s="35" t="s">
        <v>732</v>
      </c>
    </row>
    <row r="208" spans="1:10" ht="75" x14ac:dyDescent="0.25">
      <c r="A208" s="226">
        <v>28.5</v>
      </c>
      <c r="B208" s="254" t="s">
        <v>579</v>
      </c>
      <c r="C208" s="238" t="s">
        <v>14</v>
      </c>
      <c r="D208" s="238"/>
      <c r="E208" s="200">
        <v>50</v>
      </c>
      <c r="F208" s="201">
        <f t="shared" si="30"/>
        <v>4.5</v>
      </c>
      <c r="G208" s="201">
        <f t="shared" si="31"/>
        <v>4.5</v>
      </c>
      <c r="H208" s="201">
        <f t="shared" si="32"/>
        <v>59</v>
      </c>
      <c r="I208" s="201">
        <f t="shared" si="33"/>
        <v>0</v>
      </c>
      <c r="J208" s="35" t="s">
        <v>732</v>
      </c>
    </row>
    <row r="209" spans="1:10" ht="30" x14ac:dyDescent="0.25">
      <c r="A209" s="226">
        <v>28.6</v>
      </c>
      <c r="B209" s="254" t="s">
        <v>580</v>
      </c>
      <c r="C209" s="238" t="s">
        <v>14</v>
      </c>
      <c r="D209" s="238"/>
      <c r="E209" s="200">
        <v>50</v>
      </c>
      <c r="F209" s="201">
        <f t="shared" si="30"/>
        <v>4.5</v>
      </c>
      <c r="G209" s="201">
        <f t="shared" si="31"/>
        <v>4.5</v>
      </c>
      <c r="H209" s="201">
        <f t="shared" si="32"/>
        <v>59</v>
      </c>
      <c r="I209" s="201">
        <f t="shared" si="33"/>
        <v>0</v>
      </c>
      <c r="J209" s="35" t="s">
        <v>732</v>
      </c>
    </row>
    <row r="210" spans="1:10" ht="30" x14ac:dyDescent="0.25">
      <c r="A210" s="226">
        <v>28.7</v>
      </c>
      <c r="B210" s="254" t="s">
        <v>581</v>
      </c>
      <c r="C210" s="238" t="s">
        <v>14</v>
      </c>
      <c r="D210" s="238"/>
      <c r="E210" s="200">
        <v>1100</v>
      </c>
      <c r="F210" s="201">
        <f t="shared" si="30"/>
        <v>99</v>
      </c>
      <c r="G210" s="201">
        <f t="shared" si="31"/>
        <v>99</v>
      </c>
      <c r="H210" s="201">
        <f t="shared" si="32"/>
        <v>1298</v>
      </c>
      <c r="I210" s="201">
        <f t="shared" si="33"/>
        <v>0</v>
      </c>
      <c r="J210" s="35" t="s">
        <v>732</v>
      </c>
    </row>
    <row r="211" spans="1:10" ht="30" x14ac:dyDescent="0.25">
      <c r="A211" s="226">
        <v>28.8</v>
      </c>
      <c r="B211" s="254" t="s">
        <v>582</v>
      </c>
      <c r="C211" s="238" t="s">
        <v>14</v>
      </c>
      <c r="D211" s="238"/>
      <c r="E211" s="200">
        <v>10000</v>
      </c>
      <c r="F211" s="201">
        <f t="shared" si="30"/>
        <v>900</v>
      </c>
      <c r="G211" s="201">
        <f t="shared" si="31"/>
        <v>900</v>
      </c>
      <c r="H211" s="201">
        <f t="shared" si="32"/>
        <v>11800</v>
      </c>
      <c r="I211" s="201">
        <f t="shared" si="33"/>
        <v>0</v>
      </c>
      <c r="J211" s="35" t="s">
        <v>732</v>
      </c>
    </row>
    <row r="212" spans="1:10" ht="90" x14ac:dyDescent="0.25">
      <c r="A212" s="226">
        <v>29</v>
      </c>
      <c r="B212" s="250" t="s">
        <v>583</v>
      </c>
      <c r="C212" s="38"/>
      <c r="D212" s="38"/>
      <c r="E212" s="95"/>
      <c r="F212" s="54"/>
      <c r="G212" s="54"/>
      <c r="H212" s="54"/>
      <c r="I212" s="54"/>
    </row>
    <row r="213" spans="1:10" ht="30" x14ac:dyDescent="0.25">
      <c r="A213" s="226">
        <v>29.1</v>
      </c>
      <c r="B213" s="250" t="s">
        <v>584</v>
      </c>
      <c r="C213" s="226" t="s">
        <v>349</v>
      </c>
      <c r="D213" s="225">
        <v>150</v>
      </c>
      <c r="E213" s="239">
        <f>(289.78+343.16)/2</f>
        <v>316.47000000000003</v>
      </c>
      <c r="F213" s="201">
        <f t="shared" si="30"/>
        <v>28.482300000000002</v>
      </c>
      <c r="G213" s="201">
        <f t="shared" si="31"/>
        <v>28.482300000000002</v>
      </c>
      <c r="H213" s="201">
        <f t="shared" si="32"/>
        <v>373.43460000000005</v>
      </c>
      <c r="I213" s="201">
        <f t="shared" si="33"/>
        <v>56015.19000000001</v>
      </c>
      <c r="J213" s="91" t="s">
        <v>726</v>
      </c>
    </row>
    <row r="214" spans="1:10" ht="31.5" customHeight="1" x14ac:dyDescent="0.25">
      <c r="A214" s="226">
        <v>29.2</v>
      </c>
      <c r="B214" s="250" t="s">
        <v>585</v>
      </c>
      <c r="C214" s="226" t="s">
        <v>349</v>
      </c>
      <c r="D214" s="225">
        <v>10</v>
      </c>
      <c r="E214" s="240">
        <v>5907.71</v>
      </c>
      <c r="F214" s="201">
        <f t="shared" si="30"/>
        <v>531.69389999999999</v>
      </c>
      <c r="G214" s="201">
        <f t="shared" si="31"/>
        <v>531.69389999999999</v>
      </c>
      <c r="H214" s="201">
        <f t="shared" si="32"/>
        <v>6971.0978000000005</v>
      </c>
      <c r="I214" s="201">
        <f t="shared" si="33"/>
        <v>69710.978000000003</v>
      </c>
      <c r="J214" s="91" t="s">
        <v>714</v>
      </c>
    </row>
    <row r="215" spans="1:10" ht="30" x14ac:dyDescent="0.25">
      <c r="A215" s="226">
        <v>29.3</v>
      </c>
      <c r="B215" s="250" t="s">
        <v>586</v>
      </c>
      <c r="C215" s="226" t="s">
        <v>349</v>
      </c>
      <c r="D215" s="225">
        <v>150</v>
      </c>
      <c r="E215" s="241">
        <v>2933.92</v>
      </c>
      <c r="F215" s="201">
        <f t="shared" si="30"/>
        <v>264.05279999999999</v>
      </c>
      <c r="G215" s="201">
        <f t="shared" si="31"/>
        <v>264.05279999999999</v>
      </c>
      <c r="H215" s="201">
        <f t="shared" si="32"/>
        <v>3462.0255999999999</v>
      </c>
      <c r="I215" s="201">
        <f t="shared" si="33"/>
        <v>519303.83999999997</v>
      </c>
      <c r="J215" s="91" t="s">
        <v>727</v>
      </c>
    </row>
    <row r="216" spans="1:10" ht="30" x14ac:dyDescent="0.25">
      <c r="A216" s="226">
        <v>29.4</v>
      </c>
      <c r="B216" s="250" t="s">
        <v>587</v>
      </c>
      <c r="C216" s="226" t="s">
        <v>349</v>
      </c>
      <c r="D216" s="225">
        <v>2</v>
      </c>
      <c r="E216" s="241">
        <v>7186</v>
      </c>
      <c r="F216" s="201">
        <f t="shared" si="30"/>
        <v>646.74</v>
      </c>
      <c r="G216" s="201">
        <f t="shared" si="31"/>
        <v>646.74</v>
      </c>
      <c r="H216" s="201">
        <f t="shared" si="32"/>
        <v>8479.48</v>
      </c>
      <c r="I216" s="201">
        <f t="shared" si="33"/>
        <v>16958.96</v>
      </c>
      <c r="J216" s="91" t="s">
        <v>728</v>
      </c>
    </row>
    <row r="217" spans="1:10" ht="120" x14ac:dyDescent="0.25">
      <c r="A217" s="208">
        <v>30</v>
      </c>
      <c r="B217" s="250" t="s">
        <v>588</v>
      </c>
      <c r="C217" s="66"/>
      <c r="D217" s="66"/>
      <c r="E217" s="39"/>
      <c r="F217" s="54"/>
      <c r="G217" s="54"/>
      <c r="H217" s="54"/>
      <c r="I217" s="54"/>
    </row>
    <row r="218" spans="1:10" ht="30" x14ac:dyDescent="0.25">
      <c r="A218" s="208">
        <v>30.1</v>
      </c>
      <c r="B218" s="250" t="s">
        <v>589</v>
      </c>
      <c r="C218" s="242" t="s">
        <v>349</v>
      </c>
      <c r="D218" s="243">
        <v>500</v>
      </c>
      <c r="E218" s="244">
        <f>(289.78+343.16)/2</f>
        <v>316.47000000000003</v>
      </c>
      <c r="F218" s="245">
        <f>E218*9%</f>
        <v>28.482300000000002</v>
      </c>
      <c r="G218" s="245">
        <f>E218*9%</f>
        <v>28.482300000000002</v>
      </c>
      <c r="H218" s="245">
        <f>E218+F218+G218</f>
        <v>373.43460000000005</v>
      </c>
      <c r="I218" s="245">
        <f>H218*D218</f>
        <v>186717.30000000002</v>
      </c>
      <c r="J218" s="91" t="s">
        <v>726</v>
      </c>
    </row>
    <row r="219" spans="1:10" ht="26.25" customHeight="1" x14ac:dyDescent="0.25">
      <c r="A219" s="208">
        <v>30.2</v>
      </c>
      <c r="B219" s="250" t="s">
        <v>585</v>
      </c>
      <c r="C219" s="242" t="s">
        <v>349</v>
      </c>
      <c r="D219" s="243">
        <v>30</v>
      </c>
      <c r="E219" s="240">
        <v>5907.71</v>
      </c>
      <c r="F219" s="245">
        <f>E219*9%</f>
        <v>531.69389999999999</v>
      </c>
      <c r="G219" s="245">
        <f>E219*9%</f>
        <v>531.69389999999999</v>
      </c>
      <c r="H219" s="245">
        <f>E219+F219+G219</f>
        <v>6971.0978000000005</v>
      </c>
      <c r="I219" s="245">
        <f>H219*D219</f>
        <v>209132.93400000001</v>
      </c>
      <c r="J219" s="91" t="s">
        <v>714</v>
      </c>
    </row>
    <row r="220" spans="1:10" ht="26.25" customHeight="1" x14ac:dyDescent="0.25">
      <c r="A220" s="208">
        <v>30.3</v>
      </c>
      <c r="B220" s="250" t="s">
        <v>591</v>
      </c>
      <c r="C220" s="242" t="s">
        <v>349</v>
      </c>
      <c r="D220" s="243">
        <v>200</v>
      </c>
      <c r="E220" s="240">
        <v>8533.36</v>
      </c>
      <c r="F220" s="245">
        <f>E220*9%</f>
        <v>768.00240000000008</v>
      </c>
      <c r="G220" s="245">
        <f>E220*9%</f>
        <v>768.00240000000008</v>
      </c>
      <c r="H220" s="245">
        <f>E220+F220+G220</f>
        <v>10069.364799999999</v>
      </c>
      <c r="I220" s="245">
        <f>H220*D220</f>
        <v>2013872.96</v>
      </c>
      <c r="J220" s="89" t="s">
        <v>715</v>
      </c>
    </row>
    <row r="221" spans="1:10" ht="31.5" customHeight="1" x14ac:dyDescent="0.25">
      <c r="A221" s="251">
        <v>30.4</v>
      </c>
      <c r="B221" s="252" t="s">
        <v>590</v>
      </c>
      <c r="C221" s="168" t="s">
        <v>60</v>
      </c>
      <c r="D221" s="168">
        <v>15</v>
      </c>
      <c r="E221" s="240">
        <v>65511.29</v>
      </c>
      <c r="F221" s="245">
        <f>E221*9%</f>
        <v>5896.0160999999998</v>
      </c>
      <c r="G221" s="245">
        <f>E221*9%</f>
        <v>5896.0160999999998</v>
      </c>
      <c r="H221" s="245">
        <f>E221+F221+G221</f>
        <v>77303.322199999995</v>
      </c>
      <c r="I221" s="245">
        <f>H221*D221</f>
        <v>1159549.8329999999</v>
      </c>
      <c r="J221" s="89" t="s">
        <v>716</v>
      </c>
    </row>
    <row r="222" spans="1:10" x14ac:dyDescent="0.25">
      <c r="A222" s="67"/>
      <c r="B222" s="13" t="s">
        <v>397</v>
      </c>
      <c r="C222" s="67"/>
      <c r="D222" s="67"/>
      <c r="E222" s="68"/>
      <c r="F222" s="68"/>
      <c r="G222" s="68"/>
      <c r="H222" s="68"/>
      <c r="I222" s="94">
        <f>SUM(I9:I220)</f>
        <v>103116001.39480004</v>
      </c>
    </row>
  </sheetData>
  <autoFilter ref="A8:K222"/>
  <mergeCells count="4">
    <mergeCell ref="A1:C2"/>
    <mergeCell ref="D1:I1"/>
    <mergeCell ref="D2:I2"/>
    <mergeCell ref="J12:J15"/>
  </mergeCells>
  <pageMargins left="0.70866141732283472" right="0.70866141732283472" top="0.74803149606299213" bottom="0.74803149606299213" header="0.31496062992125984" footer="0.31496062992125984"/>
  <pageSetup scale="48" orientation="landscape" r:id="rId1"/>
  <extLst>
    <ext xmlns:x14="http://schemas.microsoft.com/office/spreadsheetml/2009/9/main" uri="{CCE6A557-97BC-4b89-ADB6-D9C93CAAB3DF}">
      <x14:dataValidations xmlns:xm="http://schemas.microsoft.com/office/excel/2006/main" count="1">
        <x14:dataValidation allowBlank="1" showInputMessage="1" showErrorMessage="1" prompt="Enter numeric values only">
          <xm:sqref>H3:I3 JD3:JE3 SZ3:TA3 ACV3:ACW3 AMR3:AMS3 AWN3:AWO3 BGJ3:BGK3 BQF3:BQG3 CAB3:CAC3 CJX3:CJY3 CTT3:CTU3 DDP3:DDQ3 DNL3:DNM3 DXH3:DXI3 EHD3:EHE3 EQZ3:ERA3 FAV3:FAW3 FKR3:FKS3 FUN3:FUO3 GEJ3:GEK3 GOF3:GOG3 GYB3:GYC3 HHX3:HHY3 HRT3:HRU3 IBP3:IBQ3 ILL3:ILM3 IVH3:IVI3 JFD3:JFE3 JOZ3:JPA3 JYV3:JYW3 KIR3:KIS3 KSN3:KSO3 LCJ3:LCK3 LMF3:LMG3 LWB3:LWC3 MFX3:MFY3 MPT3:MPU3 MZP3:MZQ3 NJL3:NJM3 NTH3:NTI3 ODD3:ODE3 OMZ3:ONA3 OWV3:OWW3 PGR3:PGS3 PQN3:PQO3 QAJ3:QAK3 QKF3:QKG3 QUB3:QUC3 RDX3:RDY3 RNT3:RNU3 RXP3:RXQ3 SHL3:SHM3 SRH3:SRI3 TBD3:TBE3 TKZ3:TLA3 TUV3:TUW3 UER3:UES3 UON3:UOO3 UYJ3:UYK3 VIF3:VIG3 VSB3:VSC3 WBX3:WBY3 WLT3:WLU3 WVP3:WVQ3 E12:E15 JA12:JA15 SW12:SW15 ACS12:ACS15 AMO12:AMO15 AWK12:AWK15 BGG12:BGG15 BQC12:BQC15 BZY12:BZY15 CJU12:CJU15 CTQ12:CTQ15 DDM12:DDM15 DNI12:DNI15 DXE12:DXE15 EHA12:EHA15 EQW12:EQW15 FAS12:FAS15 FKO12:FKO15 FUK12:FUK15 GEG12:GEG15 GOC12:GOC15 GXY12:GXY15 HHU12:HHU15 HRQ12:HRQ15 IBM12:IBM15 ILI12:ILI15 IVE12:IVE15 JFA12:JFA15 JOW12:JOW15 JYS12:JYS15 KIO12:KIO15 KSK12:KSK15 LCG12:LCG15 LMC12:LMC15 LVY12:LVY15 MFU12:MFU15 MPQ12:MPQ15 MZM12:MZM15 NJI12:NJI15 NTE12:NTE15 ODA12:ODA15 OMW12:OMW15 OWS12:OWS15 PGO12:PGO15 PQK12:PQK15 QAG12:QAG15 QKC12:QKC15 QTY12:QTY15 RDU12:RDU15 RNQ12:RNQ15 RXM12:RXM15 SHI12:SHI15 SRE12:SRE15 TBA12:TBA15 TKW12:TKW15 TUS12:TUS15 UEO12:UEO15 UOK12:UOK15 UYG12:UYG15 VIC12:VIC15 VRY12:VRY15 WBU12:WBU15 WLQ12:WLQ15 WVM12:WVM15 E18:E20 JA18:JA20 SW18:SW20 ACS18:ACS20 AMO18:AMO20 AWK18:AWK20 BGG18:BGG20 BQC18:BQC20 BZY18:BZY20 CJU18:CJU20 CTQ18:CTQ20 DDM18:DDM20 DNI18:DNI20 DXE18:DXE20 EHA18:EHA20 EQW18:EQW20 FAS18:FAS20 FKO18:FKO20 FUK18:FUK20 GEG18:GEG20 GOC18:GOC20 GXY18:GXY20 HHU18:HHU20 HRQ18:HRQ20 IBM18:IBM20 ILI18:ILI20 IVE18:IVE20 JFA18:JFA20 JOW18:JOW20 JYS18:JYS20 KIO18:KIO20 KSK18:KSK20 LCG18:LCG20 LMC18:LMC20 LVY18:LVY20 MFU18:MFU20 MPQ18:MPQ20 MZM18:MZM20 NJI18:NJI20 NTE18:NTE20 ODA18:ODA20 OMW18:OMW20 OWS18:OWS20 PGO18:PGO20 PQK18:PQK20 QAG18:QAG20 QKC18:QKC20 QTY18:QTY20 RDU18:RDU20 RNQ18:RNQ20 RXM18:RXM20 SHI18:SHI20 SRE18:SRE20 TBA18:TBA20 TKW18:TKW20 TUS18:TUS20 UEO18:UEO20 UOK18:UOK20 UYG18:UYG20 VIC18:VIC20 VRY18:VRY20 WBU18:WBU20 WLQ18:WLQ20 WVM18:WVM20 E22:E27 JA22:JA27 SW22:SW27 ACS22:ACS27 AMO22:AMO27 AWK22:AWK27 BGG22:BGG27 BQC22:BQC27 BZY22:BZY27 CJU22:CJU27 CTQ22:CTQ27 DDM22:DDM27 DNI22:DNI27 DXE22:DXE27 EHA22:EHA27 EQW22:EQW27 FAS22:FAS27 FKO22:FKO27 FUK22:FUK27 GEG22:GEG27 GOC22:GOC27 GXY22:GXY27 HHU22:HHU27 HRQ22:HRQ27 IBM22:IBM27 ILI22:ILI27 IVE22:IVE27 JFA22:JFA27 JOW22:JOW27 JYS22:JYS27 KIO22:KIO27 KSK22:KSK27 LCG22:LCG27 LMC22:LMC27 LVY22:LVY27 MFU22:MFU27 MPQ22:MPQ27 MZM22:MZM27 NJI22:NJI27 NTE22:NTE27 ODA22:ODA27 OMW22:OMW27 OWS22:OWS27 PGO22:PGO27 PQK22:PQK27 QAG22:QAG27 QKC22:QKC27 QTY22:QTY27 RDU22:RDU27 RNQ22:RNQ27 RXM22:RXM27 SHI22:SHI27 SRE22:SRE27 TBA22:TBA27 TKW22:TKW27 TUS22:TUS27 UEO22:UEO27 UOK22:UOK27 UYG22:UYG27 VIC22:VIC27 VRY22:VRY27 WBU22:WBU27 WLQ22:WLQ27 WVM22:WVM27 E29:E31 JA29:JA31 SW29:SW31 ACS29:ACS31 AMO29:AMO31 AWK29:AWK31 BGG29:BGG31 BQC29:BQC31 BZY29:BZY31 CJU29:CJU31 CTQ29:CTQ31 DDM29:DDM31 DNI29:DNI31 DXE29:DXE31 EHA29:EHA31 EQW29:EQW31 FAS29:FAS31 FKO29:FKO31 FUK29:FUK31 GEG29:GEG31 GOC29:GOC31 GXY29:GXY31 HHU29:HHU31 HRQ29:HRQ31 IBM29:IBM31 ILI29:ILI31 IVE29:IVE31 JFA29:JFA31 JOW29:JOW31 JYS29:JYS31 KIO29:KIO31 KSK29:KSK31 LCG29:LCG31 LMC29:LMC31 LVY29:LVY31 MFU29:MFU31 MPQ29:MPQ31 MZM29:MZM31 NJI29:NJI31 NTE29:NTE31 ODA29:ODA31 OMW29:OMW31 OWS29:OWS31 PGO29:PGO31 PQK29:PQK31 QAG29:QAG31 QKC29:QKC31 QTY29:QTY31 RDU29:RDU31 RNQ29:RNQ31 RXM29:RXM31 SHI29:SHI31 SRE29:SRE31 TBA29:TBA31 TKW29:TKW31 TUS29:TUS31 UEO29:UEO31 UOK29:UOK31 UYG29:UYG31 VIC29:VIC31 VRY29:VRY31 WBU29:WBU31 WLQ29:WLQ31 WVM29:WVM31 E33:E36 JA33:JA36 SW33:SW36 ACS33:ACS36 AMO33:AMO36 AWK33:AWK36 BGG33:BGG36 BQC33:BQC36 BZY33:BZY36 CJU33:CJU36 CTQ33:CTQ36 DDM33:DDM36 DNI33:DNI36 DXE33:DXE36 EHA33:EHA36 EQW33:EQW36 FAS33:FAS36 FKO33:FKO36 FUK33:FUK36 GEG33:GEG36 GOC33:GOC36 GXY33:GXY36 HHU33:HHU36 HRQ33:HRQ36 IBM33:IBM36 ILI33:ILI36 IVE33:IVE36 JFA33:JFA36 JOW33:JOW36 JYS33:JYS36 KIO33:KIO36 KSK33:KSK36 LCG33:LCG36 LMC33:LMC36 LVY33:LVY36 MFU33:MFU36 MPQ33:MPQ36 MZM33:MZM36 NJI33:NJI36 NTE33:NTE36 ODA33:ODA36 OMW33:OMW36 OWS33:OWS36 PGO33:PGO36 PQK33:PQK36 QAG33:QAG36 QKC33:QKC36 QTY33:QTY36 RDU33:RDU36 RNQ33:RNQ36 RXM33:RXM36 SHI33:SHI36 SRE33:SRE36 TBA33:TBA36 TKW33:TKW36 TUS33:TUS36 UEO33:UEO36 UOK33:UOK36 UYG33:UYG36 VIC33:VIC36 VRY33:VRY36 WBU33:WBU36 WLQ33:WLQ36 WVM33:WVM36 E38:E39 JA38:JA39 SW38:SW39 ACS38:ACS39 AMO38:AMO39 AWK38:AWK39 BGG38:BGG39 BQC38:BQC39 BZY38:BZY39 CJU38:CJU39 CTQ38:CTQ39 DDM38:DDM39 DNI38:DNI39 DXE38:DXE39 EHA38:EHA39 EQW38:EQW39 FAS38:FAS39 FKO38:FKO39 FUK38:FUK39 GEG38:GEG39 GOC38:GOC39 GXY38:GXY39 HHU38:HHU39 HRQ38:HRQ39 IBM38:IBM39 ILI38:ILI39 IVE38:IVE39 JFA38:JFA39 JOW38:JOW39 JYS38:JYS39 KIO38:KIO39 KSK38:KSK39 LCG38:LCG39 LMC38:LMC39 LVY38:LVY39 MFU38:MFU39 MPQ38:MPQ39 MZM38:MZM39 NJI38:NJI39 NTE38:NTE39 ODA38:ODA39 OMW38:OMW39 OWS38:OWS39 PGO38:PGO39 PQK38:PQK39 QAG38:QAG39 QKC38:QKC39 QTY38:QTY39 RDU38:RDU39 RNQ38:RNQ39 RXM38:RXM39 SHI38:SHI39 SRE38:SRE39 TBA38:TBA39 TKW38:TKW39 TUS38:TUS39 UEO38:UEO39 UOK38:UOK39 UYG38:UYG39 VIC38:VIC39 VRY38:VRY39 WBU38:WBU39 WLQ38:WLQ39 WVM38:WVM39 E62:E68 JA62:JA68 SW62:SW68 ACS62:ACS68 AMO62:AMO68 AWK62:AWK68 BGG62:BGG68 BQC62:BQC68 BZY62:BZY68 CJU62:CJU68 CTQ62:CTQ68 DDM62:DDM68 DNI62:DNI68 DXE62:DXE68 EHA62:EHA68 EQW62:EQW68 FAS62:FAS68 FKO62:FKO68 FUK62:FUK68 GEG62:GEG68 GOC62:GOC68 GXY62:GXY68 HHU62:HHU68 HRQ62:HRQ68 IBM62:IBM68 ILI62:ILI68 IVE62:IVE68 JFA62:JFA68 JOW62:JOW68 JYS62:JYS68 KIO62:KIO68 KSK62:KSK68 LCG62:LCG68 LMC62:LMC68 LVY62:LVY68 MFU62:MFU68 MPQ62:MPQ68 MZM62:MZM68 NJI62:NJI68 NTE62:NTE68 ODA62:ODA68 OMW62:OMW68 OWS62:OWS68 PGO62:PGO68 PQK62:PQK68 QAG62:QAG68 QKC62:QKC68 QTY62:QTY68 RDU62:RDU68 RNQ62:RNQ68 RXM62:RXM68 SHI62:SHI68 SRE62:SRE68 TBA62:TBA68 TKW62:TKW68 TUS62:TUS68 UEO62:UEO68 UOK62:UOK68 UYG62:UYG68 VIC62:VIC68 VRY62:VRY68 WBU62:WBU68 WLQ62:WLQ68 WVM62:WVM68 E70:E71 JA70:JA71 SW70:SW71 ACS70:ACS71 AMO70:AMO71 AWK70:AWK71 BGG70:BGG71 BQC70:BQC71 BZY70:BZY71 CJU70:CJU71 CTQ70:CTQ71 DDM70:DDM71 DNI70:DNI71 DXE70:DXE71 EHA70:EHA71 EQW70:EQW71 FAS70:FAS71 FKO70:FKO71 FUK70:FUK71 GEG70:GEG71 GOC70:GOC71 GXY70:GXY71 HHU70:HHU71 HRQ70:HRQ71 IBM70:IBM71 ILI70:ILI71 IVE70:IVE71 JFA70:JFA71 JOW70:JOW71 JYS70:JYS71 KIO70:KIO71 KSK70:KSK71 LCG70:LCG71 LMC70:LMC71 LVY70:LVY71 MFU70:MFU71 MPQ70:MPQ71 MZM70:MZM71 NJI70:NJI71 NTE70:NTE71 ODA70:ODA71 OMW70:OMW71 OWS70:OWS71 PGO70:PGO71 PQK70:PQK71 QAG70:QAG71 QKC70:QKC71 QTY70:QTY71 RDU70:RDU71 RNQ70:RNQ71 RXM70:RXM71 SHI70:SHI71 SRE70:SRE71 TBA70:TBA71 TKW70:TKW71 TUS70:TUS71 UEO70:UEO71 UOK70:UOK71 UYG70:UYG71 VIC70:VIC71 VRY70:VRY71 WBU70:WBU71 WLQ70:WLQ71 WVM70:WVM71 E73:E76 JA73:JA76 SW73:SW76 ACS73:ACS76 AMO73:AMO76 AWK73:AWK76 BGG73:BGG76 BQC73:BQC76 BZY73:BZY76 CJU73:CJU76 CTQ73:CTQ76 DDM73:DDM76 DNI73:DNI76 DXE73:DXE76 EHA73:EHA76 EQW73:EQW76 FAS73:FAS76 FKO73:FKO76 FUK73:FUK76 GEG73:GEG76 GOC73:GOC76 GXY73:GXY76 HHU73:HHU76 HRQ73:HRQ76 IBM73:IBM76 ILI73:ILI76 IVE73:IVE76 JFA73:JFA76 JOW73:JOW76 JYS73:JYS76 KIO73:KIO76 KSK73:KSK76 LCG73:LCG76 LMC73:LMC76 LVY73:LVY76 MFU73:MFU76 MPQ73:MPQ76 MZM73:MZM76 NJI73:NJI76 NTE73:NTE76 ODA73:ODA76 OMW73:OMW76 OWS73:OWS76 PGO73:PGO76 PQK73:PQK76 QAG73:QAG76 QKC73:QKC76 QTY73:QTY76 RDU73:RDU76 RNQ73:RNQ76 RXM73:RXM76 SHI73:SHI76 SRE73:SRE76 TBA73:TBA76 TKW73:TKW76 TUS73:TUS76 UEO73:UEO76 UOK73:UOK76 UYG73:UYG76 VIC73:VIC76 VRY73:VRY76 WBU73:WBU76 WLQ73:WLQ76 WVM73:WVM76 E154:E165 JA154:JA165 SW154:SW165 ACS154:ACS165 AMO154:AMO165 AWK154:AWK165 BGG154:BGG165 BQC154:BQC165 BZY154:BZY165 CJU154:CJU165 CTQ154:CTQ165 DDM154:DDM165 DNI154:DNI165 DXE154:DXE165 EHA154:EHA165 EQW154:EQW165 FAS154:FAS165 FKO154:FKO165 FUK154:FUK165 GEG154:GEG165 GOC154:GOC165 GXY154:GXY165 HHU154:HHU165 HRQ154:HRQ165 IBM154:IBM165 ILI154:ILI165 IVE154:IVE165 JFA154:JFA165 JOW154:JOW165 JYS154:JYS165 KIO154:KIO165 KSK154:KSK165 LCG154:LCG165 LMC154:LMC165 LVY154:LVY165 MFU154:MFU165 MPQ154:MPQ165 MZM154:MZM165 NJI154:NJI165 NTE154:NTE165 ODA154:ODA165 OMW154:OMW165 OWS154:OWS165 PGO154:PGO165 PQK154:PQK165 QAG154:QAG165 QKC154:QKC165 QTY154:QTY165 RDU154:RDU165 RNQ154:RNQ165 RXM154:RXM165 SHI154:SHI165 SRE154:SRE165 TBA154:TBA165 TKW154:TKW165 TUS154:TUS165 UEO154:UEO165 UOK154:UOK165 UYG154:UYG165 VIC154:VIC165 VRY154:VRY165 WBU154:WBU165 WLQ154:WLQ165 WVM154:WVM165 E214 E217 JA217 SW217 ACS217 AMO217 AWK217 BGG217 BQC217 BZY217 CJU217 CTQ217 DDM217 DNI217 DXE217 EHA217 EQW217 FAS217 FKO217 FUK217 GEG217 GOC217 GXY217 HHU217 HRQ217 IBM217 ILI217 IVE217 JFA217 JOW217 JYS217 KIO217 KSK217 LCG217 LMC217 LVY217 MFU217 MPQ217 MZM217 NJI217 NTE217 ODA217 OMW217 OWS217 PGO217 PQK217 QAG217 QKC217 QTY217 RDU217 RNQ217 RXM217 SHI217 SRE217 TBA217 TKW217 TUS217 UEO217 UOK217 UYG217 VIC217 VRY217 WBU217 WLQ217 WVM217 E219:E221 JA220 SW220 ACS220 AMO220 AWK220 BGG220 BQC220 BZY220 CJU220 CTQ220 DDM220 DNI220 DXE220 EHA220 EQW220 FAS220 FKO220 FUK220 GEG220 GOC220 GXY220 HHU220 HRQ220 IBM220 ILI220 IVE220 JFA220 JOW220 JYS220 KIO220 KSK220 LCG220 LMC220 LVY220 MFU220 MPQ220 MZM220 NJI220 NTE220 ODA220 OMW220 OWS220 PGO220 PQK220 QAG220 QKC220 QTY220 RDU220 RNQ220 RXM220 SHI220 SRE220 TBA220 TKW220 TUS220 UEO220 UOK220 UYG220 VIC220 VRY220 WBU220 WLQ220 WVM220 JD65497:JE65497 SZ65497:TA65497 ACV65497:ACW65497 AMR65497:AMS65497 AWN65497:AWO65497 BGJ65497:BGK65497 BQF65497:BQG65497 CAB65497:CAC65497 CJX65497:CJY65497 CTT65497:CTU65497 DDP65497:DDQ65497 DNL65497:DNM65497 DXH65497:DXI65497 EHD65497:EHE65497 EQZ65497:ERA65497 FAV65497:FAW65497 FKR65497:FKS65497 FUN65497:FUO65497 GEJ65497:GEK65497 GOF65497:GOG65497 GYB65497:GYC65497 HHX65497:HHY65497 HRT65497:HRU65497 IBP65497:IBQ65497 ILL65497:ILM65497 IVH65497:IVI65497 JFD65497:JFE65497 JOZ65497:JPA65497 JYV65497:JYW65497 KIR65497:KIS65497 KSN65497:KSO65497 LCJ65497:LCK65497 LMF65497:LMG65497 LWB65497:LWC65497 MFX65497:MFY65497 MPT65497:MPU65497 MZP65497:MZQ65497 NJL65497:NJM65497 NTH65497:NTI65497 ODD65497:ODE65497 OMZ65497:ONA65497 OWV65497:OWW65497 PGR65497:PGS65497 PQN65497:PQO65497 QAJ65497:QAK65497 QKF65497:QKG65497 QUB65497:QUC65497 RDX65497:RDY65497 RNT65497:RNU65497 RXP65497:RXQ65497 SHL65497:SHM65497 SRH65497:SRI65497 TBD65497:TBE65497 TKZ65497:TLA65497 TUV65497:TUW65497 UER65497:UES65497 UON65497:UOO65497 UYJ65497:UYK65497 VIF65497:VIG65497 VSB65497:VSC65497 WBX65497:WBY65497 WLT65497:WLU65497 WVP65497:WVQ65497 H65499:I65499 JA65506:JA65509 SW65506:SW65509 ACS65506:ACS65509 AMO65506:AMO65509 AWK65506:AWK65509 BGG65506:BGG65509 BQC65506:BQC65509 BZY65506:BZY65509 CJU65506:CJU65509 CTQ65506:CTQ65509 DDM65506:DDM65509 DNI65506:DNI65509 DXE65506:DXE65509 EHA65506:EHA65509 EQW65506:EQW65509 FAS65506:FAS65509 FKO65506:FKO65509 FUK65506:FUK65509 GEG65506:GEG65509 GOC65506:GOC65509 GXY65506:GXY65509 HHU65506:HHU65509 HRQ65506:HRQ65509 IBM65506:IBM65509 ILI65506:ILI65509 IVE65506:IVE65509 JFA65506:JFA65509 JOW65506:JOW65509 JYS65506:JYS65509 KIO65506:KIO65509 KSK65506:KSK65509 LCG65506:LCG65509 LMC65506:LMC65509 LVY65506:LVY65509 MFU65506:MFU65509 MPQ65506:MPQ65509 MZM65506:MZM65509 NJI65506:NJI65509 NTE65506:NTE65509 ODA65506:ODA65509 OMW65506:OMW65509 OWS65506:OWS65509 PGO65506:PGO65509 PQK65506:PQK65509 QAG65506:QAG65509 QKC65506:QKC65509 QTY65506:QTY65509 RDU65506:RDU65509 RNQ65506:RNQ65509 RXM65506:RXM65509 SHI65506:SHI65509 SRE65506:SRE65509 TBA65506:TBA65509 TKW65506:TKW65509 TUS65506:TUS65509 UEO65506:UEO65509 UOK65506:UOK65509 UYG65506:UYG65509 VIC65506:VIC65509 VRY65506:VRY65509 WBU65506:WBU65509 WLQ65506:WLQ65509 WVM65506:WVM65509 E65508:E65511 JA65512:JA65514 SW65512:SW65514 ACS65512:ACS65514 AMO65512:AMO65514 AWK65512:AWK65514 BGG65512:BGG65514 BQC65512:BQC65514 BZY65512:BZY65514 CJU65512:CJU65514 CTQ65512:CTQ65514 DDM65512:DDM65514 DNI65512:DNI65514 DXE65512:DXE65514 EHA65512:EHA65514 EQW65512:EQW65514 FAS65512:FAS65514 FKO65512:FKO65514 FUK65512:FUK65514 GEG65512:GEG65514 GOC65512:GOC65514 GXY65512:GXY65514 HHU65512:HHU65514 HRQ65512:HRQ65514 IBM65512:IBM65514 ILI65512:ILI65514 IVE65512:IVE65514 JFA65512:JFA65514 JOW65512:JOW65514 JYS65512:JYS65514 KIO65512:KIO65514 KSK65512:KSK65514 LCG65512:LCG65514 LMC65512:LMC65514 LVY65512:LVY65514 MFU65512:MFU65514 MPQ65512:MPQ65514 MZM65512:MZM65514 NJI65512:NJI65514 NTE65512:NTE65514 ODA65512:ODA65514 OMW65512:OMW65514 OWS65512:OWS65514 PGO65512:PGO65514 PQK65512:PQK65514 QAG65512:QAG65514 QKC65512:QKC65514 QTY65512:QTY65514 RDU65512:RDU65514 RNQ65512:RNQ65514 RXM65512:RXM65514 SHI65512:SHI65514 SRE65512:SRE65514 TBA65512:TBA65514 TKW65512:TKW65514 TUS65512:TUS65514 UEO65512:UEO65514 UOK65512:UOK65514 UYG65512:UYG65514 VIC65512:VIC65514 VRY65512:VRY65514 WBU65512:WBU65514 WLQ65512:WLQ65514 WVM65512:WVM65514 E983209 E917524:E917527 JA917603:JA917616 SW917603:SW917616 ACS917603:ACS917616 AMO917603:AMO917616 AWK917603:AWK917616 BGG917603:BGG917616 BQC917603:BQC917616 BZY917603:BZY917616 CJU917603:CJU917616 CTQ917603:CTQ917616 DDM917603:DDM917616 DNI917603:DNI917616 DXE917603:DXE917616 EHA917603:EHA917616 EQW917603:EQW917616 FAS917603:FAS917616 FKO917603:FKO917616 FUK917603:FUK917616 GEG917603:GEG917616 GOC917603:GOC917616 GXY917603:GXY917616 HHU917603:HHU917616 HRQ917603:HRQ917616 IBM917603:IBM917616 ILI917603:ILI917616 IVE917603:IVE917616 JFA917603:JFA917616 JOW917603:JOW917616 JYS917603:JYS917616 KIO917603:KIO917616 KSK917603:KSK917616 LCG917603:LCG917616 LMC917603:LMC917616 LVY917603:LVY917616 MFU917603:MFU917616 MPQ917603:MPQ917616 MZM917603:MZM917616 NJI917603:NJI917616 NTE917603:NTE917616 ODA917603:ODA917616 OMW917603:OMW917616 OWS917603:OWS917616 PGO917603:PGO917616 PQK917603:PQK917616 QAG917603:QAG917616 QKC917603:QKC917616 QTY917603:QTY917616 RDU917603:RDU917616 RNQ917603:RNQ917616 RXM917603:RXM917616 SHI917603:SHI917616 SRE917603:SRE917616 TBA917603:TBA917616 TKW917603:TKW917616 TUS917603:TUS917616 UEO917603:UEO917616 UOK917603:UOK917616 UYG917603:UYG917616 VIC917603:VIC917616 VRY917603:VRY917616 WBU917603:WBU917616 WLQ917603:WLQ917616 WVM917603:WVM917616 E917605:E917618 JA917668 SW917668 ACS917668 AMO917668 AWK917668 BGG917668 BQC917668 BZY917668 CJU917668 CTQ917668 DDM917668 DNI917668 DXE917668 EHA917668 EQW917668 FAS917668 FKO917668 FUK917668 GEG917668 GOC917668 GXY917668 HHU917668 HRQ917668 IBM917668 ILI917668 IVE917668 JFA917668 JOW917668 JYS917668 KIO917668 KSK917668 LCG917668 LMC917668 LVY917668 MFU917668 MPQ917668 MZM917668 NJI917668 NTE917668 ODA917668 OMW917668 OWS917668 PGO917668 PQK917668 QAG917668 QKC917668 QTY917668 RDU917668 RNQ917668 RXM917668 SHI917668 SRE917668 TBA917668 TKW917668 TUS917668 UEO917668 UOK917668 UYG917668 VIC917668 VRY917668 WBU917668 WLQ917668 WVM917668 E917670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E917673 JD983001:JE983001 SZ983001:TA983001 ACV983001:ACW983001 AMR983001:AMS983001 AWN983001:AWO983001 BGJ983001:BGK983001 BQF983001:BQG983001 CAB983001:CAC983001 CJX983001:CJY983001 CTT983001:CTU983001 DDP983001:DDQ983001 DNL983001:DNM983001 DXH983001:DXI983001 EHD983001:EHE983001 EQZ983001:ERA983001 FAV983001:FAW983001 FKR983001:FKS983001 FUN983001:FUO983001 GEJ983001:GEK983001 GOF983001:GOG983001 GYB983001:GYC983001 HHX983001:HHY983001 HRT983001:HRU983001 IBP983001:IBQ983001 ILL983001:ILM983001 IVH983001:IVI983001 JFD983001:JFE983001 JOZ983001:JPA983001 JYV983001:JYW983001 KIR983001:KIS983001 KSN983001:KSO983001 LCJ983001:LCK983001 LMF983001:LMG983001 LWB983001:LWC983001 MFX983001:MFY983001 MPT983001:MPU983001 MZP983001:MZQ983001 NJL983001:NJM983001 NTH983001:NTI983001 ODD983001:ODE983001 OMZ983001:ONA983001 OWV983001:OWW983001 PGR983001:PGS983001 PQN983001:PQO983001 QAJ983001:QAK983001 QKF983001:QKG983001 QUB983001:QUC983001 RDX983001:RDY983001 RNT983001:RNU983001 RXP983001:RXQ983001 SHL983001:SHM983001 SRH983001:SRI983001 TBD983001:TBE983001 TKZ983001:TLA983001 TUV983001:TUW983001 UER983001:UES983001 UON983001:UOO983001 UYJ983001:UYK983001 VIF983001:VIG983001 VSB983001:VSC983001 WBX983001:WBY983001 WLT983001:WLU983001 WVP983001:WVQ983001 H983003:I983003 JA983010:JA983013 SW983010:SW983013 ACS983010:ACS983013 AMO983010:AMO983013 AWK983010:AWK983013 BGG983010:BGG983013 BQC983010:BQC983013 BZY983010:BZY983013 CJU983010:CJU983013 CTQ983010:CTQ983013 DDM983010:DDM983013 DNI983010:DNI983013 DXE983010:DXE983013 EHA983010:EHA983013 EQW983010:EQW983013 FAS983010:FAS983013 FKO983010:FKO983013 FUK983010:FUK983013 GEG983010:GEG983013 GOC983010:GOC983013 GXY983010:GXY983013 HHU983010:HHU983013 HRQ983010:HRQ983013 IBM983010:IBM983013 ILI983010:ILI983013 IVE983010:IVE983013 JFA983010:JFA983013 JOW983010:JOW983013 JYS983010:JYS983013 KIO983010:KIO983013 KSK983010:KSK983013 LCG983010:LCG983013 LMC983010:LMC983013 LVY983010:LVY983013 MFU983010:MFU983013 MPQ983010:MPQ983013 MZM983010:MZM983013 NJI983010:NJI983013 NTE983010:NTE983013 ODA983010:ODA983013 OMW983010:OMW983013 OWS983010:OWS983013 PGO983010:PGO983013 PQK983010:PQK983013 QAG983010:QAG983013 QKC983010:QKC983013 QTY983010:QTY983013 RDU983010:RDU983013 RNQ983010:RNQ983013 RXM983010:RXM983013 SHI983010:SHI983013 SRE983010:SRE983013 TBA983010:TBA983013 TKW983010:TKW983013 TUS983010:TUS983013 UEO983010:UEO983013 UOK983010:UOK983013 UYG983010:UYG983013 VIC983010:VIC983013 VRY983010:VRY983013 WBU983010:WBU983013 WLQ983010:WLQ983013 WVM983010:WVM983013 E983012:E983015 JA983016:JA983018 SW983016:SW983018 ACS983016:ACS983018 AMO983016:AMO983018 AWK983016:AWK983018 BGG983016:BGG983018 BQC983016:BQC983018 BZY983016:BZY983018 CJU983016:CJU983018 CTQ983016:CTQ983018 DDM983016:DDM983018 DNI983016:DNI983018 DXE983016:DXE983018 EHA983016:EHA983018 EQW983016:EQW983018 FAS983016:FAS983018 FKO983016:FKO983018 FUK983016:FUK983018 GEG983016:GEG983018 GOC983016:GOC983018 GXY983016:GXY983018 HHU983016:HHU983018 HRQ983016:HRQ983018 IBM983016:IBM983018 ILI983016:ILI983018 IVE983016:IVE983018 JFA983016:JFA983018 JOW983016:JOW983018 JYS983016:JYS983018 KIO983016:KIO983018 KSK983016:KSK983018 LCG983016:LCG983018 LMC983016:LMC983018 LVY983016:LVY983018 MFU983016:MFU983018 MPQ983016:MPQ983018 MZM983016:MZM983018 NJI983016:NJI983018 NTE983016:NTE983018 ODA983016:ODA983018 OMW983016:OMW983018 OWS983016:OWS983018 PGO983016:PGO983018 PQK983016:PQK983018 QAG983016:QAG983018 QKC983016:QKC983018 QTY983016:QTY983018 RDU983016:RDU983018 RNQ983016:RNQ983018 RXM983016:RXM983018 SHI983016:SHI983018 SRE983016:SRE983018 TBA983016:TBA983018 TKW983016:TKW983018 TUS983016:TUS983018 UEO983016:UEO983018 UOK983016:UOK983018 UYG983016:UYG983018 VIC983016:VIC983018 VRY983016:VRY983018 WBU983016:WBU983018 WLQ983016:WLQ983018 WVM983016:WVM983018 E983018:E983020 JA983020:JA983025 SW983020:SW983025 ACS983020:ACS983025 AMO983020:AMO983025 AWK983020:AWK983025 BGG983020:BGG983025 BQC983020:BQC983025 BZY983020:BZY983025 CJU983020:CJU983025 CTQ983020:CTQ983025 DDM983020:DDM983025 DNI983020:DNI983025 DXE983020:DXE983025 EHA983020:EHA983025 EQW983020:EQW983025 FAS983020:FAS983025 FKO983020:FKO983025 FUK983020:FUK983025 GEG983020:GEG983025 GOC983020:GOC983025 GXY983020:GXY983025 HHU983020:HHU983025 HRQ983020:HRQ983025 IBM983020:IBM983025 ILI983020:ILI983025 IVE983020:IVE983025 JFA983020:JFA983025 JOW983020:JOW983025 JYS983020:JYS983025 KIO983020:KIO983025 KSK983020:KSK983025 LCG983020:LCG983025 LMC983020:LMC983025 LVY983020:LVY983025 MFU983020:MFU983025 MPQ983020:MPQ983025 MZM983020:MZM983025 NJI983020:NJI983025 NTE983020:NTE983025 ODA983020:ODA983025 OMW983020:OMW983025 OWS983020:OWS983025 PGO983020:PGO983025 PQK983020:PQK983025 QAG983020:QAG983025 QKC983020:QKC983025 QTY983020:QTY983025 RDU983020:RDU983025 RNQ983020:RNQ983025 RXM983020:RXM983025 SHI983020:SHI983025 SRE983020:SRE983025 TBA983020:TBA983025 TKW983020:TKW983025 TUS983020:TUS983025 UEO983020:UEO983025 UOK983020:UOK983025 UYG983020:UYG983025 VIC983020:VIC983025 VRY983020:VRY983025 WBU983020:WBU983025 WLQ983020:WLQ983025 WVM983020:WVM983025 E983022:E983027 JA983027:JA983029 SW983027:SW983029 ACS983027:ACS983029 AMO983027:AMO983029 AWK983027:AWK983029 BGG983027:BGG983029 BQC983027:BQC983029 BZY983027:BZY983029 CJU983027:CJU983029 CTQ983027:CTQ983029 DDM983027:DDM983029 DNI983027:DNI983029 DXE983027:DXE983029 EHA983027:EHA983029 EQW983027:EQW983029 FAS983027:FAS983029 FKO983027:FKO983029 FUK983027:FUK983029 GEG983027:GEG983029 GOC983027:GOC983029 GXY983027:GXY983029 HHU983027:HHU983029 HRQ983027:HRQ983029 IBM983027:IBM983029 ILI983027:ILI983029 IVE983027:IVE983029 JFA983027:JFA983029 JOW983027:JOW983029 JYS983027:JYS983029 KIO983027:KIO983029 KSK983027:KSK983029 LCG983027:LCG983029 LMC983027:LMC983029 LVY983027:LVY983029 MFU983027:MFU983029 MPQ983027:MPQ983029 MZM983027:MZM983029 NJI983027:NJI983029 NTE983027:NTE983029 ODA983027:ODA983029 OMW983027:OMW983029 OWS983027:OWS983029 PGO983027:PGO983029 PQK983027:PQK983029 QAG983027:QAG983029 QKC983027:QKC983029 QTY983027:QTY983029 RDU983027:RDU983029 RNQ983027:RNQ983029 RXM983027:RXM983029 SHI983027:SHI983029 SRE983027:SRE983029 TBA983027:TBA983029 TKW983027:TKW983029 TUS983027:TUS983029 UEO983027:UEO983029 UOK983027:UOK983029 UYG983027:UYG983029 VIC983027:VIC983029 VRY983027:VRY983029 WBU983027:WBU983029 WLQ983027:WLQ983029 WVM983027:WVM983029 E983029:E983031 JA983031:JA983034 SW983031:SW983034 ACS983031:ACS983034 AMO983031:AMO983034 AWK983031:AWK983034 BGG983031:BGG983034 BQC983031:BQC983034 BZY983031:BZY983034 CJU983031:CJU983034 CTQ983031:CTQ983034 DDM983031:DDM983034 DNI983031:DNI983034 DXE983031:DXE983034 EHA983031:EHA983034 EQW983031:EQW983034 FAS983031:FAS983034 FKO983031:FKO983034 FUK983031:FUK983034 GEG983031:GEG983034 GOC983031:GOC983034 GXY983031:GXY983034 HHU983031:HHU983034 HRQ983031:HRQ983034 IBM983031:IBM983034 ILI983031:ILI983034 IVE983031:IVE983034 JFA983031:JFA983034 JOW983031:JOW983034 JYS983031:JYS983034 KIO983031:KIO983034 KSK983031:KSK983034 LCG983031:LCG983034 LMC983031:LMC983034 LVY983031:LVY983034 MFU983031:MFU983034 MPQ983031:MPQ983034 MZM983031:MZM983034 NJI983031:NJI983034 NTE983031:NTE983034 ODA983031:ODA983034 OMW983031:OMW983034 OWS983031:OWS983034 PGO983031:PGO983034 PQK983031:PQK983034 QAG983031:QAG983034 QKC983031:QKC983034 QTY983031:QTY983034 RDU983031:RDU983034 RNQ983031:RNQ983034 RXM983031:RXM983034 SHI983031:SHI983034 SRE983031:SRE983034 TBA983031:TBA983034 TKW983031:TKW983034 TUS983031:TUS983034 UEO983031:UEO983034 UOK983031:UOK983034 UYG983031:UYG983034 VIC983031:VIC983034 VRY983031:VRY983034 WBU983031:WBU983034 WLQ983031:WLQ983034 WVM983031:WVM983034 E983033:E983036 JA983036:JA983037 SW983036:SW983037 ACS983036:ACS983037 AMO983036:AMO983037 AWK983036:AWK983037 BGG983036:BGG983037 BQC983036:BQC983037 BZY983036:BZY983037 CJU983036:CJU983037 CTQ983036:CTQ983037 DDM983036:DDM983037 DNI983036:DNI983037 DXE983036:DXE983037 EHA983036:EHA983037 EQW983036:EQW983037 FAS983036:FAS983037 FKO983036:FKO983037 FUK983036:FUK983037 GEG983036:GEG983037 GOC983036:GOC983037 GXY983036:GXY983037 HHU983036:HHU983037 HRQ983036:HRQ983037 IBM983036:IBM983037 ILI983036:ILI983037 IVE983036:IVE983037 JFA983036:JFA983037 JOW983036:JOW983037 JYS983036:JYS983037 KIO983036:KIO983037 KSK983036:KSK983037 LCG983036:LCG983037 LMC983036:LMC983037 LVY983036:LVY983037 MFU983036:MFU983037 MPQ983036:MPQ983037 MZM983036:MZM983037 NJI983036:NJI983037 NTE983036:NTE983037 ODA983036:ODA983037 OMW983036:OMW983037 OWS983036:OWS983037 PGO983036:PGO983037 PQK983036:PQK983037 QAG983036:QAG983037 QKC983036:QKC983037 QTY983036:QTY983037 RDU983036:RDU983037 RNQ983036:RNQ983037 RXM983036:RXM983037 SHI983036:SHI983037 SRE983036:SRE983037 TBA983036:TBA983037 TKW983036:TKW983037 TUS983036:TUS983037 UEO983036:UEO983037 UOK983036:UOK983037 UYG983036:UYG983037 VIC983036:VIC983037 VRY983036:VRY983037 WBU983036:WBU983037 WLQ983036:WLQ983037 WVM983036:WVM983037 E983038:E983039 JA983047:JA983053 SW983047:SW983053 ACS983047:ACS983053 AMO983047:AMO983053 AWK983047:AWK983053 BGG983047:BGG983053 BQC983047:BQC983053 BZY983047:BZY983053 CJU983047:CJU983053 CTQ983047:CTQ983053 DDM983047:DDM983053 DNI983047:DNI983053 DXE983047:DXE983053 EHA983047:EHA983053 EQW983047:EQW983053 FAS983047:FAS983053 FKO983047:FKO983053 FUK983047:FUK983053 GEG983047:GEG983053 GOC983047:GOC983053 GXY983047:GXY983053 HHU983047:HHU983053 HRQ983047:HRQ983053 IBM983047:IBM983053 ILI983047:ILI983053 IVE983047:IVE983053 JFA983047:JFA983053 JOW983047:JOW983053 JYS983047:JYS983053 KIO983047:KIO983053 KSK983047:KSK983053 LCG983047:LCG983053 LMC983047:LMC983053 LVY983047:LVY983053 MFU983047:MFU983053 MPQ983047:MPQ983053 MZM983047:MZM983053 NJI983047:NJI983053 NTE983047:NTE983053 ODA983047:ODA983053 OMW983047:OMW983053 OWS983047:OWS983053 PGO983047:PGO983053 PQK983047:PQK983053 QAG983047:QAG983053 QKC983047:QKC983053 QTY983047:QTY983053 RDU983047:RDU983053 RNQ983047:RNQ983053 RXM983047:RXM983053 SHI983047:SHI983053 SRE983047:SRE983053 TBA983047:TBA983053 TKW983047:TKW983053 TUS983047:TUS983053 UEO983047:UEO983053 UOK983047:UOK983053 UYG983047:UYG983053 VIC983047:VIC983053 VRY983047:VRY983053 WBU983047:WBU983053 WLQ983047:WLQ983053 WVM983047:WVM983053 E983049:E983055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E983057:E983058 JA983058:JA983061 SW983058:SW983061 ACS983058:ACS983061 AMO983058:AMO983061 AWK983058:AWK983061 BGG983058:BGG983061 BQC983058:BQC983061 BZY983058:BZY983061 CJU983058:CJU983061 CTQ983058:CTQ983061 DDM983058:DDM983061 DNI983058:DNI983061 DXE983058:DXE983061 EHA983058:EHA983061 EQW983058:EQW983061 FAS983058:FAS983061 FKO983058:FKO983061 FUK983058:FUK983061 GEG983058:GEG983061 GOC983058:GOC983061 GXY983058:GXY983061 HHU983058:HHU983061 HRQ983058:HRQ983061 IBM983058:IBM983061 ILI983058:ILI983061 IVE983058:IVE983061 JFA983058:JFA983061 JOW983058:JOW983061 JYS983058:JYS983061 KIO983058:KIO983061 KSK983058:KSK983061 LCG983058:LCG983061 LMC983058:LMC983061 LVY983058:LVY983061 MFU983058:MFU983061 MPQ983058:MPQ983061 MZM983058:MZM983061 NJI983058:NJI983061 NTE983058:NTE983061 ODA983058:ODA983061 OMW983058:OMW983061 OWS983058:OWS983061 PGO983058:PGO983061 PQK983058:PQK983061 QAG983058:QAG983061 QKC983058:QKC983061 QTY983058:QTY983061 RDU983058:RDU983061 RNQ983058:RNQ983061 RXM983058:RXM983061 SHI983058:SHI983061 SRE983058:SRE983061 TBA983058:TBA983061 TKW983058:TKW983061 TUS983058:TUS983061 UEO983058:UEO983061 UOK983058:UOK983061 UYG983058:UYG983061 VIC983058:VIC983061 VRY983058:VRY983061 WBU983058:WBU983061 WLQ983058:WLQ983061 WVM983058:WVM983061 E983060:E983063 JA983139:JA983152 SW983139:SW983152 ACS983139:ACS983152 AMO983139:AMO983152 AWK983139:AWK983152 BGG983139:BGG983152 BQC983139:BQC983152 BZY983139:BZY983152 CJU983139:CJU983152 CTQ983139:CTQ983152 DDM983139:DDM983152 DNI983139:DNI983152 DXE983139:DXE983152 EHA983139:EHA983152 EQW983139:EQW983152 FAS983139:FAS983152 FKO983139:FKO983152 FUK983139:FUK983152 GEG983139:GEG983152 GOC983139:GOC983152 GXY983139:GXY983152 HHU983139:HHU983152 HRQ983139:HRQ983152 IBM983139:IBM983152 ILI983139:ILI983152 IVE983139:IVE983152 JFA983139:JFA983152 JOW983139:JOW983152 JYS983139:JYS983152 KIO983139:KIO983152 KSK983139:KSK983152 LCG983139:LCG983152 LMC983139:LMC983152 LVY983139:LVY983152 MFU983139:MFU983152 MPQ983139:MPQ983152 MZM983139:MZM983152 NJI983139:NJI983152 NTE983139:NTE983152 ODA983139:ODA983152 OMW983139:OMW983152 OWS983139:OWS983152 PGO983139:PGO983152 PQK983139:PQK983152 QAG983139:QAG983152 QKC983139:QKC983152 QTY983139:QTY983152 RDU983139:RDU983152 RNQ983139:RNQ983152 RXM983139:RXM983152 SHI983139:SHI983152 SRE983139:SRE983152 TBA983139:TBA983152 TKW983139:TKW983152 TUS983139:TUS983152 UEO983139:UEO983152 UOK983139:UOK983152 UYG983139:UYG983152 VIC983139:VIC983152 VRY983139:VRY983152 WBU983139:WBU983152 WLQ983139:WLQ983152 WVM983139:WVM983152 E983141:E983154 JA983204 SW983204 ACS983204 AMO983204 AWK983204 BGG983204 BQC983204 BZY983204 CJU983204 CTQ983204 DDM983204 DNI983204 DXE983204 EHA983204 EQW983204 FAS983204 FKO983204 FUK983204 GEG983204 GOC983204 GXY983204 HHU983204 HRQ983204 IBM983204 ILI983204 IVE983204 JFA983204 JOW983204 JYS983204 KIO983204 KSK983204 LCG983204 LMC983204 LVY983204 MFU983204 MPQ983204 MZM983204 NJI983204 NTE983204 ODA983204 OMW983204 OWS983204 PGO983204 PQK983204 QAG983204 QKC983204 QTY983204 RDU983204 RNQ983204 RXM983204 SHI983204 SRE983204 TBA983204 TKW983204 TUS983204 UEO983204 UOK983204 UYG983204 VIC983204 VRY983204 WBU983204 WLQ983204 WVM983204 E983206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E851966:E851967 JA851975:JA851981 SW851975:SW851981 ACS851975:ACS851981 AMO851975:AMO851981 AWK851975:AWK851981 BGG851975:BGG851981 BQC851975:BQC851981 BZY851975:BZY851981 CJU851975:CJU851981 CTQ851975:CTQ851981 DDM851975:DDM851981 DNI851975:DNI851981 DXE851975:DXE851981 EHA851975:EHA851981 EQW851975:EQW851981 FAS851975:FAS851981 FKO851975:FKO851981 FUK851975:FUK851981 GEG851975:GEG851981 GOC851975:GOC851981 GXY851975:GXY851981 HHU851975:HHU851981 HRQ851975:HRQ851981 IBM851975:IBM851981 ILI851975:ILI851981 IVE851975:IVE851981 JFA851975:JFA851981 JOW851975:JOW851981 JYS851975:JYS851981 KIO851975:KIO851981 KSK851975:KSK851981 LCG851975:LCG851981 LMC851975:LMC851981 LVY851975:LVY851981 MFU851975:MFU851981 MPQ851975:MPQ851981 MZM851975:MZM851981 NJI851975:NJI851981 NTE851975:NTE851981 ODA851975:ODA851981 OMW851975:OMW851981 OWS851975:OWS851981 PGO851975:PGO851981 PQK851975:PQK851981 QAG851975:QAG851981 QKC851975:QKC851981 QTY851975:QTY851981 RDU851975:RDU851981 RNQ851975:RNQ851981 RXM851975:RXM851981 SHI851975:SHI851981 SRE851975:SRE851981 TBA851975:TBA851981 TKW851975:TKW851981 TUS851975:TUS851981 UEO851975:UEO851981 UOK851975:UOK851981 UYG851975:UYG851981 VIC851975:VIC851981 VRY851975:VRY851981 WBU851975:WBU851981 WLQ851975:WLQ851981 WVM851975:WVM851981 E851977:E851983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E851985:E851986 JA851986:JA851989 SW851986:SW851989 ACS851986:ACS851989 AMO851986:AMO851989 AWK851986:AWK851989 BGG851986:BGG851989 BQC851986:BQC851989 BZY851986:BZY851989 CJU851986:CJU851989 CTQ851986:CTQ851989 DDM851986:DDM851989 DNI851986:DNI851989 DXE851986:DXE851989 EHA851986:EHA851989 EQW851986:EQW851989 FAS851986:FAS851989 FKO851986:FKO851989 FUK851986:FUK851989 GEG851986:GEG851989 GOC851986:GOC851989 GXY851986:GXY851989 HHU851986:HHU851989 HRQ851986:HRQ851989 IBM851986:IBM851989 ILI851986:ILI851989 IVE851986:IVE851989 JFA851986:JFA851989 JOW851986:JOW851989 JYS851986:JYS851989 KIO851986:KIO851989 KSK851986:KSK851989 LCG851986:LCG851989 LMC851986:LMC851989 LVY851986:LVY851989 MFU851986:MFU851989 MPQ851986:MPQ851989 MZM851986:MZM851989 NJI851986:NJI851989 NTE851986:NTE851989 ODA851986:ODA851989 OMW851986:OMW851989 OWS851986:OWS851989 PGO851986:PGO851989 PQK851986:PQK851989 QAG851986:QAG851989 QKC851986:QKC851989 QTY851986:QTY851989 RDU851986:RDU851989 RNQ851986:RNQ851989 RXM851986:RXM851989 SHI851986:SHI851989 SRE851986:SRE851989 TBA851986:TBA851989 TKW851986:TKW851989 TUS851986:TUS851989 UEO851986:UEO851989 UOK851986:UOK851989 UYG851986:UYG851989 VIC851986:VIC851989 VRY851986:VRY851989 WBU851986:WBU851989 WLQ851986:WLQ851989 WVM851986:WVM851989 E851988:E851991 JA852067:JA852080 SW852067:SW852080 ACS852067:ACS852080 AMO852067:AMO852080 AWK852067:AWK852080 BGG852067:BGG852080 BQC852067:BQC852080 BZY852067:BZY852080 CJU852067:CJU852080 CTQ852067:CTQ852080 DDM852067:DDM852080 DNI852067:DNI852080 DXE852067:DXE852080 EHA852067:EHA852080 EQW852067:EQW852080 FAS852067:FAS852080 FKO852067:FKO852080 FUK852067:FUK852080 GEG852067:GEG852080 GOC852067:GOC852080 GXY852067:GXY852080 HHU852067:HHU852080 HRQ852067:HRQ852080 IBM852067:IBM852080 ILI852067:ILI852080 IVE852067:IVE852080 JFA852067:JFA852080 JOW852067:JOW852080 JYS852067:JYS852080 KIO852067:KIO852080 KSK852067:KSK852080 LCG852067:LCG852080 LMC852067:LMC852080 LVY852067:LVY852080 MFU852067:MFU852080 MPQ852067:MPQ852080 MZM852067:MZM852080 NJI852067:NJI852080 NTE852067:NTE852080 ODA852067:ODA852080 OMW852067:OMW852080 OWS852067:OWS852080 PGO852067:PGO852080 PQK852067:PQK852080 QAG852067:QAG852080 QKC852067:QKC852080 QTY852067:QTY852080 RDU852067:RDU852080 RNQ852067:RNQ852080 RXM852067:RXM852080 SHI852067:SHI852080 SRE852067:SRE852080 TBA852067:TBA852080 TKW852067:TKW852080 TUS852067:TUS852080 UEO852067:UEO852080 UOK852067:UOK852080 UYG852067:UYG852080 VIC852067:VIC852080 VRY852067:VRY852080 WBU852067:WBU852080 WLQ852067:WLQ852080 WVM852067:WVM852080 E852069:E852082 JA852132 SW852132 ACS852132 AMO852132 AWK852132 BGG852132 BQC852132 BZY852132 CJU852132 CTQ852132 DDM852132 DNI852132 DXE852132 EHA852132 EQW852132 FAS852132 FKO852132 FUK852132 GEG852132 GOC852132 GXY852132 HHU852132 HRQ852132 IBM852132 ILI852132 IVE852132 JFA852132 JOW852132 JYS852132 KIO852132 KSK852132 LCG852132 LMC852132 LVY852132 MFU852132 MPQ852132 MZM852132 NJI852132 NTE852132 ODA852132 OMW852132 OWS852132 PGO852132 PQK852132 QAG852132 QKC852132 QTY852132 RDU852132 RNQ852132 RXM852132 SHI852132 SRE852132 TBA852132 TKW852132 TUS852132 UEO852132 UOK852132 UYG852132 VIC852132 VRY852132 WBU852132 WLQ852132 WVM852132 E852134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E852137 JD917465:JE917465 SZ917465:TA917465 ACV917465:ACW917465 AMR917465:AMS917465 AWN917465:AWO917465 BGJ917465:BGK917465 BQF917465:BQG917465 CAB917465:CAC917465 CJX917465:CJY917465 CTT917465:CTU917465 DDP917465:DDQ917465 DNL917465:DNM917465 DXH917465:DXI917465 EHD917465:EHE917465 EQZ917465:ERA917465 FAV917465:FAW917465 FKR917465:FKS917465 FUN917465:FUO917465 GEJ917465:GEK917465 GOF917465:GOG917465 GYB917465:GYC917465 HHX917465:HHY917465 HRT917465:HRU917465 IBP917465:IBQ917465 ILL917465:ILM917465 IVH917465:IVI917465 JFD917465:JFE917465 JOZ917465:JPA917465 JYV917465:JYW917465 KIR917465:KIS917465 KSN917465:KSO917465 LCJ917465:LCK917465 LMF917465:LMG917465 LWB917465:LWC917465 MFX917465:MFY917465 MPT917465:MPU917465 MZP917465:MZQ917465 NJL917465:NJM917465 NTH917465:NTI917465 ODD917465:ODE917465 OMZ917465:ONA917465 OWV917465:OWW917465 PGR917465:PGS917465 PQN917465:PQO917465 QAJ917465:QAK917465 QKF917465:QKG917465 QUB917465:QUC917465 RDX917465:RDY917465 RNT917465:RNU917465 RXP917465:RXQ917465 SHL917465:SHM917465 SRH917465:SRI917465 TBD917465:TBE917465 TKZ917465:TLA917465 TUV917465:TUW917465 UER917465:UES917465 UON917465:UOO917465 UYJ917465:UYK917465 VIF917465:VIG917465 VSB917465:VSC917465 WBX917465:WBY917465 WLT917465:WLU917465 WVP917465:WVQ917465 H917467:I917467 JA917474:JA917477 SW917474:SW917477 ACS917474:ACS917477 AMO917474:AMO917477 AWK917474:AWK917477 BGG917474:BGG917477 BQC917474:BQC917477 BZY917474:BZY917477 CJU917474:CJU917477 CTQ917474:CTQ917477 DDM917474:DDM917477 DNI917474:DNI917477 DXE917474:DXE917477 EHA917474:EHA917477 EQW917474:EQW917477 FAS917474:FAS917477 FKO917474:FKO917477 FUK917474:FUK917477 GEG917474:GEG917477 GOC917474:GOC917477 GXY917474:GXY917477 HHU917474:HHU917477 HRQ917474:HRQ917477 IBM917474:IBM917477 ILI917474:ILI917477 IVE917474:IVE917477 JFA917474:JFA917477 JOW917474:JOW917477 JYS917474:JYS917477 KIO917474:KIO917477 KSK917474:KSK917477 LCG917474:LCG917477 LMC917474:LMC917477 LVY917474:LVY917477 MFU917474:MFU917477 MPQ917474:MPQ917477 MZM917474:MZM917477 NJI917474:NJI917477 NTE917474:NTE917477 ODA917474:ODA917477 OMW917474:OMW917477 OWS917474:OWS917477 PGO917474:PGO917477 PQK917474:PQK917477 QAG917474:QAG917477 QKC917474:QKC917477 QTY917474:QTY917477 RDU917474:RDU917477 RNQ917474:RNQ917477 RXM917474:RXM917477 SHI917474:SHI917477 SRE917474:SRE917477 TBA917474:TBA917477 TKW917474:TKW917477 TUS917474:TUS917477 UEO917474:UEO917477 UOK917474:UOK917477 UYG917474:UYG917477 VIC917474:VIC917477 VRY917474:VRY917477 WBU917474:WBU917477 WLQ917474:WLQ917477 WVM917474:WVM917477 E917476:E917479 JA917480:JA917482 SW917480:SW917482 ACS917480:ACS917482 AMO917480:AMO917482 AWK917480:AWK917482 BGG917480:BGG917482 BQC917480:BQC917482 BZY917480:BZY917482 CJU917480:CJU917482 CTQ917480:CTQ917482 DDM917480:DDM917482 DNI917480:DNI917482 DXE917480:DXE917482 EHA917480:EHA917482 EQW917480:EQW917482 FAS917480:FAS917482 FKO917480:FKO917482 FUK917480:FUK917482 GEG917480:GEG917482 GOC917480:GOC917482 GXY917480:GXY917482 HHU917480:HHU917482 HRQ917480:HRQ917482 IBM917480:IBM917482 ILI917480:ILI917482 IVE917480:IVE917482 JFA917480:JFA917482 JOW917480:JOW917482 JYS917480:JYS917482 KIO917480:KIO917482 KSK917480:KSK917482 LCG917480:LCG917482 LMC917480:LMC917482 LVY917480:LVY917482 MFU917480:MFU917482 MPQ917480:MPQ917482 MZM917480:MZM917482 NJI917480:NJI917482 NTE917480:NTE917482 ODA917480:ODA917482 OMW917480:OMW917482 OWS917480:OWS917482 PGO917480:PGO917482 PQK917480:PQK917482 QAG917480:QAG917482 QKC917480:QKC917482 QTY917480:QTY917482 RDU917480:RDU917482 RNQ917480:RNQ917482 RXM917480:RXM917482 SHI917480:SHI917482 SRE917480:SRE917482 TBA917480:TBA917482 TKW917480:TKW917482 TUS917480:TUS917482 UEO917480:UEO917482 UOK917480:UOK917482 UYG917480:UYG917482 VIC917480:VIC917482 VRY917480:VRY917482 WBU917480:WBU917482 WLQ917480:WLQ917482 WVM917480:WVM917482 E917482:E917484 JA917484:JA917489 SW917484:SW917489 ACS917484:ACS917489 AMO917484:AMO917489 AWK917484:AWK917489 BGG917484:BGG917489 BQC917484:BQC917489 BZY917484:BZY917489 CJU917484:CJU917489 CTQ917484:CTQ917489 DDM917484:DDM917489 DNI917484:DNI917489 DXE917484:DXE917489 EHA917484:EHA917489 EQW917484:EQW917489 FAS917484:FAS917489 FKO917484:FKO917489 FUK917484:FUK917489 GEG917484:GEG917489 GOC917484:GOC917489 GXY917484:GXY917489 HHU917484:HHU917489 HRQ917484:HRQ917489 IBM917484:IBM917489 ILI917484:ILI917489 IVE917484:IVE917489 JFA917484:JFA917489 JOW917484:JOW917489 JYS917484:JYS917489 KIO917484:KIO917489 KSK917484:KSK917489 LCG917484:LCG917489 LMC917484:LMC917489 LVY917484:LVY917489 MFU917484:MFU917489 MPQ917484:MPQ917489 MZM917484:MZM917489 NJI917484:NJI917489 NTE917484:NTE917489 ODA917484:ODA917489 OMW917484:OMW917489 OWS917484:OWS917489 PGO917484:PGO917489 PQK917484:PQK917489 QAG917484:QAG917489 QKC917484:QKC917489 QTY917484:QTY917489 RDU917484:RDU917489 RNQ917484:RNQ917489 RXM917484:RXM917489 SHI917484:SHI917489 SRE917484:SRE917489 TBA917484:TBA917489 TKW917484:TKW917489 TUS917484:TUS917489 UEO917484:UEO917489 UOK917484:UOK917489 UYG917484:UYG917489 VIC917484:VIC917489 VRY917484:VRY917489 WBU917484:WBU917489 WLQ917484:WLQ917489 WVM917484:WVM917489 E917486:E917491 JA917491:JA917493 SW917491:SW917493 ACS917491:ACS917493 AMO917491:AMO917493 AWK917491:AWK917493 BGG917491:BGG917493 BQC917491:BQC917493 BZY917491:BZY917493 CJU917491:CJU917493 CTQ917491:CTQ917493 DDM917491:DDM917493 DNI917491:DNI917493 DXE917491:DXE917493 EHA917491:EHA917493 EQW917491:EQW917493 FAS917491:FAS917493 FKO917491:FKO917493 FUK917491:FUK917493 GEG917491:GEG917493 GOC917491:GOC917493 GXY917491:GXY917493 HHU917491:HHU917493 HRQ917491:HRQ917493 IBM917491:IBM917493 ILI917491:ILI917493 IVE917491:IVE917493 JFA917491:JFA917493 JOW917491:JOW917493 JYS917491:JYS917493 KIO917491:KIO917493 KSK917491:KSK917493 LCG917491:LCG917493 LMC917491:LMC917493 LVY917491:LVY917493 MFU917491:MFU917493 MPQ917491:MPQ917493 MZM917491:MZM917493 NJI917491:NJI917493 NTE917491:NTE917493 ODA917491:ODA917493 OMW917491:OMW917493 OWS917491:OWS917493 PGO917491:PGO917493 PQK917491:PQK917493 QAG917491:QAG917493 QKC917491:QKC917493 QTY917491:QTY917493 RDU917491:RDU917493 RNQ917491:RNQ917493 RXM917491:RXM917493 SHI917491:SHI917493 SRE917491:SRE917493 TBA917491:TBA917493 TKW917491:TKW917493 TUS917491:TUS917493 UEO917491:UEO917493 UOK917491:UOK917493 UYG917491:UYG917493 VIC917491:VIC917493 VRY917491:VRY917493 WBU917491:WBU917493 WLQ917491:WLQ917493 WVM917491:WVM917493 E917493:E917495 JA917495:JA917498 SW917495:SW917498 ACS917495:ACS917498 AMO917495:AMO917498 AWK917495:AWK917498 BGG917495:BGG917498 BQC917495:BQC917498 BZY917495:BZY917498 CJU917495:CJU917498 CTQ917495:CTQ917498 DDM917495:DDM917498 DNI917495:DNI917498 DXE917495:DXE917498 EHA917495:EHA917498 EQW917495:EQW917498 FAS917495:FAS917498 FKO917495:FKO917498 FUK917495:FUK917498 GEG917495:GEG917498 GOC917495:GOC917498 GXY917495:GXY917498 HHU917495:HHU917498 HRQ917495:HRQ917498 IBM917495:IBM917498 ILI917495:ILI917498 IVE917495:IVE917498 JFA917495:JFA917498 JOW917495:JOW917498 JYS917495:JYS917498 KIO917495:KIO917498 KSK917495:KSK917498 LCG917495:LCG917498 LMC917495:LMC917498 LVY917495:LVY917498 MFU917495:MFU917498 MPQ917495:MPQ917498 MZM917495:MZM917498 NJI917495:NJI917498 NTE917495:NTE917498 ODA917495:ODA917498 OMW917495:OMW917498 OWS917495:OWS917498 PGO917495:PGO917498 PQK917495:PQK917498 QAG917495:QAG917498 QKC917495:QKC917498 QTY917495:QTY917498 RDU917495:RDU917498 RNQ917495:RNQ917498 RXM917495:RXM917498 SHI917495:SHI917498 SRE917495:SRE917498 TBA917495:TBA917498 TKW917495:TKW917498 TUS917495:TUS917498 UEO917495:UEO917498 UOK917495:UOK917498 UYG917495:UYG917498 VIC917495:VIC917498 VRY917495:VRY917498 WBU917495:WBU917498 WLQ917495:WLQ917498 WVM917495:WVM917498 E917497:E917500 JA917500:JA917501 SW917500:SW917501 ACS917500:ACS917501 AMO917500:AMO917501 AWK917500:AWK917501 BGG917500:BGG917501 BQC917500:BQC917501 BZY917500:BZY917501 CJU917500:CJU917501 CTQ917500:CTQ917501 DDM917500:DDM917501 DNI917500:DNI917501 DXE917500:DXE917501 EHA917500:EHA917501 EQW917500:EQW917501 FAS917500:FAS917501 FKO917500:FKO917501 FUK917500:FUK917501 GEG917500:GEG917501 GOC917500:GOC917501 GXY917500:GXY917501 HHU917500:HHU917501 HRQ917500:HRQ917501 IBM917500:IBM917501 ILI917500:ILI917501 IVE917500:IVE917501 JFA917500:JFA917501 JOW917500:JOW917501 JYS917500:JYS917501 KIO917500:KIO917501 KSK917500:KSK917501 LCG917500:LCG917501 LMC917500:LMC917501 LVY917500:LVY917501 MFU917500:MFU917501 MPQ917500:MPQ917501 MZM917500:MZM917501 NJI917500:NJI917501 NTE917500:NTE917501 ODA917500:ODA917501 OMW917500:OMW917501 OWS917500:OWS917501 PGO917500:PGO917501 PQK917500:PQK917501 QAG917500:QAG917501 QKC917500:QKC917501 QTY917500:QTY917501 RDU917500:RDU917501 RNQ917500:RNQ917501 RXM917500:RXM917501 SHI917500:SHI917501 SRE917500:SRE917501 TBA917500:TBA917501 TKW917500:TKW917501 TUS917500:TUS917501 UEO917500:UEO917501 UOK917500:UOK917501 UYG917500:UYG917501 VIC917500:VIC917501 VRY917500:VRY917501 WBU917500:WBU917501 WLQ917500:WLQ917501 WVM917500:WVM917501 E917502:E917503 JA917511:JA917517 SW917511:SW917517 ACS917511:ACS917517 AMO917511:AMO917517 AWK917511:AWK917517 BGG917511:BGG917517 BQC917511:BQC917517 BZY917511:BZY917517 CJU917511:CJU917517 CTQ917511:CTQ917517 DDM917511:DDM917517 DNI917511:DNI917517 DXE917511:DXE917517 EHA917511:EHA917517 EQW917511:EQW917517 FAS917511:FAS917517 FKO917511:FKO917517 FUK917511:FUK917517 GEG917511:GEG917517 GOC917511:GOC917517 GXY917511:GXY917517 HHU917511:HHU917517 HRQ917511:HRQ917517 IBM917511:IBM917517 ILI917511:ILI917517 IVE917511:IVE917517 JFA917511:JFA917517 JOW917511:JOW917517 JYS917511:JYS917517 KIO917511:KIO917517 KSK917511:KSK917517 LCG917511:LCG917517 LMC917511:LMC917517 LVY917511:LVY917517 MFU917511:MFU917517 MPQ917511:MPQ917517 MZM917511:MZM917517 NJI917511:NJI917517 NTE917511:NTE917517 ODA917511:ODA917517 OMW917511:OMW917517 OWS917511:OWS917517 PGO917511:PGO917517 PQK917511:PQK917517 QAG917511:QAG917517 QKC917511:QKC917517 QTY917511:QTY917517 RDU917511:RDU917517 RNQ917511:RNQ917517 RXM917511:RXM917517 SHI917511:SHI917517 SRE917511:SRE917517 TBA917511:TBA917517 TKW917511:TKW917517 TUS917511:TUS917517 UEO917511:UEO917517 UOK917511:UOK917517 UYG917511:UYG917517 VIC917511:VIC917517 VRY917511:VRY917517 WBU917511:WBU917517 WLQ917511:WLQ917517 WVM917511:WVM917517 E917513:E917519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E917521:E917522 JA917522:JA917525 SW917522:SW917525 ACS917522:ACS917525 AMO917522:AMO917525 AWK917522:AWK917525 BGG917522:BGG917525 BQC917522:BQC917525 BZY917522:BZY917525 CJU917522:CJU917525 CTQ917522:CTQ917525 DDM917522:DDM917525 DNI917522:DNI917525 DXE917522:DXE917525 EHA917522:EHA917525 EQW917522:EQW917525 FAS917522:FAS917525 FKO917522:FKO917525 FUK917522:FUK917525 GEG917522:GEG917525 GOC917522:GOC917525 GXY917522:GXY917525 HHU917522:HHU917525 HRQ917522:HRQ917525 IBM917522:IBM917525 ILI917522:ILI917525 IVE917522:IVE917525 JFA917522:JFA917525 JOW917522:JOW917525 JYS917522:JYS917525 KIO917522:KIO917525 KSK917522:KSK917525 LCG917522:LCG917525 LMC917522:LMC917525 LVY917522:LVY917525 MFU917522:MFU917525 MPQ917522:MPQ917525 MZM917522:MZM917525 NJI917522:NJI917525 NTE917522:NTE917525 ODA917522:ODA917525 OMW917522:OMW917525 OWS917522:OWS917525 PGO917522:PGO917525 PQK917522:PQK917525 QAG917522:QAG917525 QKC917522:QKC917525 QTY917522:QTY917525 RDU917522:RDU917525 RNQ917522:RNQ917525 RXM917522:RXM917525 SHI917522:SHI917525 SRE917522:SRE917525 TBA917522:TBA917525 TKW917522:TKW917525 TUS917522:TUS917525 UEO917522:UEO917525 UOK917522:UOK917525 UYG917522:UYG917525 VIC917522:VIC917525 VRY917522:VRY917525 WBU917522:WBU917525 WLQ917522:WLQ917525 WVM917522:WVM917525 E786414:E786419 JA786419:JA786421 SW786419:SW786421 ACS786419:ACS786421 AMO786419:AMO786421 AWK786419:AWK786421 BGG786419:BGG786421 BQC786419:BQC786421 BZY786419:BZY786421 CJU786419:CJU786421 CTQ786419:CTQ786421 DDM786419:DDM786421 DNI786419:DNI786421 DXE786419:DXE786421 EHA786419:EHA786421 EQW786419:EQW786421 FAS786419:FAS786421 FKO786419:FKO786421 FUK786419:FUK786421 GEG786419:GEG786421 GOC786419:GOC786421 GXY786419:GXY786421 HHU786419:HHU786421 HRQ786419:HRQ786421 IBM786419:IBM786421 ILI786419:ILI786421 IVE786419:IVE786421 JFA786419:JFA786421 JOW786419:JOW786421 JYS786419:JYS786421 KIO786419:KIO786421 KSK786419:KSK786421 LCG786419:LCG786421 LMC786419:LMC786421 LVY786419:LVY786421 MFU786419:MFU786421 MPQ786419:MPQ786421 MZM786419:MZM786421 NJI786419:NJI786421 NTE786419:NTE786421 ODA786419:ODA786421 OMW786419:OMW786421 OWS786419:OWS786421 PGO786419:PGO786421 PQK786419:PQK786421 QAG786419:QAG786421 QKC786419:QKC786421 QTY786419:QTY786421 RDU786419:RDU786421 RNQ786419:RNQ786421 RXM786419:RXM786421 SHI786419:SHI786421 SRE786419:SRE786421 TBA786419:TBA786421 TKW786419:TKW786421 TUS786419:TUS786421 UEO786419:UEO786421 UOK786419:UOK786421 UYG786419:UYG786421 VIC786419:VIC786421 VRY786419:VRY786421 WBU786419:WBU786421 WLQ786419:WLQ786421 WVM786419:WVM786421 E786421:E786423 JA786423:JA786426 SW786423:SW786426 ACS786423:ACS786426 AMO786423:AMO786426 AWK786423:AWK786426 BGG786423:BGG786426 BQC786423:BQC786426 BZY786423:BZY786426 CJU786423:CJU786426 CTQ786423:CTQ786426 DDM786423:DDM786426 DNI786423:DNI786426 DXE786423:DXE786426 EHA786423:EHA786426 EQW786423:EQW786426 FAS786423:FAS786426 FKO786423:FKO786426 FUK786423:FUK786426 GEG786423:GEG786426 GOC786423:GOC786426 GXY786423:GXY786426 HHU786423:HHU786426 HRQ786423:HRQ786426 IBM786423:IBM786426 ILI786423:ILI786426 IVE786423:IVE786426 JFA786423:JFA786426 JOW786423:JOW786426 JYS786423:JYS786426 KIO786423:KIO786426 KSK786423:KSK786426 LCG786423:LCG786426 LMC786423:LMC786426 LVY786423:LVY786426 MFU786423:MFU786426 MPQ786423:MPQ786426 MZM786423:MZM786426 NJI786423:NJI786426 NTE786423:NTE786426 ODA786423:ODA786426 OMW786423:OMW786426 OWS786423:OWS786426 PGO786423:PGO786426 PQK786423:PQK786426 QAG786423:QAG786426 QKC786423:QKC786426 QTY786423:QTY786426 RDU786423:RDU786426 RNQ786423:RNQ786426 RXM786423:RXM786426 SHI786423:SHI786426 SRE786423:SRE786426 TBA786423:TBA786426 TKW786423:TKW786426 TUS786423:TUS786426 UEO786423:UEO786426 UOK786423:UOK786426 UYG786423:UYG786426 VIC786423:VIC786426 VRY786423:VRY786426 WBU786423:WBU786426 WLQ786423:WLQ786426 WVM786423:WVM786426 E786425:E786428 JA786428:JA786429 SW786428:SW786429 ACS786428:ACS786429 AMO786428:AMO786429 AWK786428:AWK786429 BGG786428:BGG786429 BQC786428:BQC786429 BZY786428:BZY786429 CJU786428:CJU786429 CTQ786428:CTQ786429 DDM786428:DDM786429 DNI786428:DNI786429 DXE786428:DXE786429 EHA786428:EHA786429 EQW786428:EQW786429 FAS786428:FAS786429 FKO786428:FKO786429 FUK786428:FUK786429 GEG786428:GEG786429 GOC786428:GOC786429 GXY786428:GXY786429 HHU786428:HHU786429 HRQ786428:HRQ786429 IBM786428:IBM786429 ILI786428:ILI786429 IVE786428:IVE786429 JFA786428:JFA786429 JOW786428:JOW786429 JYS786428:JYS786429 KIO786428:KIO786429 KSK786428:KSK786429 LCG786428:LCG786429 LMC786428:LMC786429 LVY786428:LVY786429 MFU786428:MFU786429 MPQ786428:MPQ786429 MZM786428:MZM786429 NJI786428:NJI786429 NTE786428:NTE786429 ODA786428:ODA786429 OMW786428:OMW786429 OWS786428:OWS786429 PGO786428:PGO786429 PQK786428:PQK786429 QAG786428:QAG786429 QKC786428:QKC786429 QTY786428:QTY786429 RDU786428:RDU786429 RNQ786428:RNQ786429 RXM786428:RXM786429 SHI786428:SHI786429 SRE786428:SRE786429 TBA786428:TBA786429 TKW786428:TKW786429 TUS786428:TUS786429 UEO786428:UEO786429 UOK786428:UOK786429 UYG786428:UYG786429 VIC786428:VIC786429 VRY786428:VRY786429 WBU786428:WBU786429 WLQ786428:WLQ786429 WVM786428:WVM786429 E786430:E786431 JA786439:JA786445 SW786439:SW786445 ACS786439:ACS786445 AMO786439:AMO786445 AWK786439:AWK786445 BGG786439:BGG786445 BQC786439:BQC786445 BZY786439:BZY786445 CJU786439:CJU786445 CTQ786439:CTQ786445 DDM786439:DDM786445 DNI786439:DNI786445 DXE786439:DXE786445 EHA786439:EHA786445 EQW786439:EQW786445 FAS786439:FAS786445 FKO786439:FKO786445 FUK786439:FUK786445 GEG786439:GEG786445 GOC786439:GOC786445 GXY786439:GXY786445 HHU786439:HHU786445 HRQ786439:HRQ786445 IBM786439:IBM786445 ILI786439:ILI786445 IVE786439:IVE786445 JFA786439:JFA786445 JOW786439:JOW786445 JYS786439:JYS786445 KIO786439:KIO786445 KSK786439:KSK786445 LCG786439:LCG786445 LMC786439:LMC786445 LVY786439:LVY786445 MFU786439:MFU786445 MPQ786439:MPQ786445 MZM786439:MZM786445 NJI786439:NJI786445 NTE786439:NTE786445 ODA786439:ODA786445 OMW786439:OMW786445 OWS786439:OWS786445 PGO786439:PGO786445 PQK786439:PQK786445 QAG786439:QAG786445 QKC786439:QKC786445 QTY786439:QTY786445 RDU786439:RDU786445 RNQ786439:RNQ786445 RXM786439:RXM786445 SHI786439:SHI786445 SRE786439:SRE786445 TBA786439:TBA786445 TKW786439:TKW786445 TUS786439:TUS786445 UEO786439:UEO786445 UOK786439:UOK786445 UYG786439:UYG786445 VIC786439:VIC786445 VRY786439:VRY786445 WBU786439:WBU786445 WLQ786439:WLQ786445 WVM786439:WVM786445 E786441:E786447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E786449:E786450 JA786450:JA786453 SW786450:SW786453 ACS786450:ACS786453 AMO786450:AMO786453 AWK786450:AWK786453 BGG786450:BGG786453 BQC786450:BQC786453 BZY786450:BZY786453 CJU786450:CJU786453 CTQ786450:CTQ786453 DDM786450:DDM786453 DNI786450:DNI786453 DXE786450:DXE786453 EHA786450:EHA786453 EQW786450:EQW786453 FAS786450:FAS786453 FKO786450:FKO786453 FUK786450:FUK786453 GEG786450:GEG786453 GOC786450:GOC786453 GXY786450:GXY786453 HHU786450:HHU786453 HRQ786450:HRQ786453 IBM786450:IBM786453 ILI786450:ILI786453 IVE786450:IVE786453 JFA786450:JFA786453 JOW786450:JOW786453 JYS786450:JYS786453 KIO786450:KIO786453 KSK786450:KSK786453 LCG786450:LCG786453 LMC786450:LMC786453 LVY786450:LVY786453 MFU786450:MFU786453 MPQ786450:MPQ786453 MZM786450:MZM786453 NJI786450:NJI786453 NTE786450:NTE786453 ODA786450:ODA786453 OMW786450:OMW786453 OWS786450:OWS786453 PGO786450:PGO786453 PQK786450:PQK786453 QAG786450:QAG786453 QKC786450:QKC786453 QTY786450:QTY786453 RDU786450:RDU786453 RNQ786450:RNQ786453 RXM786450:RXM786453 SHI786450:SHI786453 SRE786450:SRE786453 TBA786450:TBA786453 TKW786450:TKW786453 TUS786450:TUS786453 UEO786450:UEO786453 UOK786450:UOK786453 UYG786450:UYG786453 VIC786450:VIC786453 VRY786450:VRY786453 WBU786450:WBU786453 WLQ786450:WLQ786453 WVM786450:WVM786453 E786452:E786455 JA786531:JA786544 SW786531:SW786544 ACS786531:ACS786544 AMO786531:AMO786544 AWK786531:AWK786544 BGG786531:BGG786544 BQC786531:BQC786544 BZY786531:BZY786544 CJU786531:CJU786544 CTQ786531:CTQ786544 DDM786531:DDM786544 DNI786531:DNI786544 DXE786531:DXE786544 EHA786531:EHA786544 EQW786531:EQW786544 FAS786531:FAS786544 FKO786531:FKO786544 FUK786531:FUK786544 GEG786531:GEG786544 GOC786531:GOC786544 GXY786531:GXY786544 HHU786531:HHU786544 HRQ786531:HRQ786544 IBM786531:IBM786544 ILI786531:ILI786544 IVE786531:IVE786544 JFA786531:JFA786544 JOW786531:JOW786544 JYS786531:JYS786544 KIO786531:KIO786544 KSK786531:KSK786544 LCG786531:LCG786544 LMC786531:LMC786544 LVY786531:LVY786544 MFU786531:MFU786544 MPQ786531:MPQ786544 MZM786531:MZM786544 NJI786531:NJI786544 NTE786531:NTE786544 ODA786531:ODA786544 OMW786531:OMW786544 OWS786531:OWS786544 PGO786531:PGO786544 PQK786531:PQK786544 QAG786531:QAG786544 QKC786531:QKC786544 QTY786531:QTY786544 RDU786531:RDU786544 RNQ786531:RNQ786544 RXM786531:RXM786544 SHI786531:SHI786544 SRE786531:SRE786544 TBA786531:TBA786544 TKW786531:TKW786544 TUS786531:TUS786544 UEO786531:UEO786544 UOK786531:UOK786544 UYG786531:UYG786544 VIC786531:VIC786544 VRY786531:VRY786544 WBU786531:WBU786544 WLQ786531:WLQ786544 WVM786531:WVM786544 E786533:E786546 JA786596 SW786596 ACS786596 AMO786596 AWK786596 BGG786596 BQC786596 BZY786596 CJU786596 CTQ786596 DDM786596 DNI786596 DXE786596 EHA786596 EQW786596 FAS786596 FKO786596 FUK786596 GEG786596 GOC786596 GXY786596 HHU786596 HRQ786596 IBM786596 ILI786596 IVE786596 JFA786596 JOW786596 JYS786596 KIO786596 KSK786596 LCG786596 LMC786596 LVY786596 MFU786596 MPQ786596 MZM786596 NJI786596 NTE786596 ODA786596 OMW786596 OWS786596 PGO786596 PQK786596 QAG786596 QKC786596 QTY786596 RDU786596 RNQ786596 RXM786596 SHI786596 SRE786596 TBA786596 TKW786596 TUS786596 UEO786596 UOK786596 UYG786596 VIC786596 VRY786596 WBU786596 WLQ786596 WVM786596 E786598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E786601 JD851929:JE851929 SZ851929:TA851929 ACV851929:ACW851929 AMR851929:AMS851929 AWN851929:AWO851929 BGJ851929:BGK851929 BQF851929:BQG851929 CAB851929:CAC851929 CJX851929:CJY851929 CTT851929:CTU851929 DDP851929:DDQ851929 DNL851929:DNM851929 DXH851929:DXI851929 EHD851929:EHE851929 EQZ851929:ERA851929 FAV851929:FAW851929 FKR851929:FKS851929 FUN851929:FUO851929 GEJ851929:GEK851929 GOF851929:GOG851929 GYB851929:GYC851929 HHX851929:HHY851929 HRT851929:HRU851929 IBP851929:IBQ851929 ILL851929:ILM851929 IVH851929:IVI851929 JFD851929:JFE851929 JOZ851929:JPA851929 JYV851929:JYW851929 KIR851929:KIS851929 KSN851929:KSO851929 LCJ851929:LCK851929 LMF851929:LMG851929 LWB851929:LWC851929 MFX851929:MFY851929 MPT851929:MPU851929 MZP851929:MZQ851929 NJL851929:NJM851929 NTH851929:NTI851929 ODD851929:ODE851929 OMZ851929:ONA851929 OWV851929:OWW851929 PGR851929:PGS851929 PQN851929:PQO851929 QAJ851929:QAK851929 QKF851929:QKG851929 QUB851929:QUC851929 RDX851929:RDY851929 RNT851929:RNU851929 RXP851929:RXQ851929 SHL851929:SHM851929 SRH851929:SRI851929 TBD851929:TBE851929 TKZ851929:TLA851929 TUV851929:TUW851929 UER851929:UES851929 UON851929:UOO851929 UYJ851929:UYK851929 VIF851929:VIG851929 VSB851929:VSC851929 WBX851929:WBY851929 WLT851929:WLU851929 WVP851929:WVQ851929 H851931:I851931 JA851938:JA851941 SW851938:SW851941 ACS851938:ACS851941 AMO851938:AMO851941 AWK851938:AWK851941 BGG851938:BGG851941 BQC851938:BQC851941 BZY851938:BZY851941 CJU851938:CJU851941 CTQ851938:CTQ851941 DDM851938:DDM851941 DNI851938:DNI851941 DXE851938:DXE851941 EHA851938:EHA851941 EQW851938:EQW851941 FAS851938:FAS851941 FKO851938:FKO851941 FUK851938:FUK851941 GEG851938:GEG851941 GOC851938:GOC851941 GXY851938:GXY851941 HHU851938:HHU851941 HRQ851938:HRQ851941 IBM851938:IBM851941 ILI851938:ILI851941 IVE851938:IVE851941 JFA851938:JFA851941 JOW851938:JOW851941 JYS851938:JYS851941 KIO851938:KIO851941 KSK851938:KSK851941 LCG851938:LCG851941 LMC851938:LMC851941 LVY851938:LVY851941 MFU851938:MFU851941 MPQ851938:MPQ851941 MZM851938:MZM851941 NJI851938:NJI851941 NTE851938:NTE851941 ODA851938:ODA851941 OMW851938:OMW851941 OWS851938:OWS851941 PGO851938:PGO851941 PQK851938:PQK851941 QAG851938:QAG851941 QKC851938:QKC851941 QTY851938:QTY851941 RDU851938:RDU851941 RNQ851938:RNQ851941 RXM851938:RXM851941 SHI851938:SHI851941 SRE851938:SRE851941 TBA851938:TBA851941 TKW851938:TKW851941 TUS851938:TUS851941 UEO851938:UEO851941 UOK851938:UOK851941 UYG851938:UYG851941 VIC851938:VIC851941 VRY851938:VRY851941 WBU851938:WBU851941 WLQ851938:WLQ851941 WVM851938:WVM851941 E851940:E851943 JA851944:JA851946 SW851944:SW851946 ACS851944:ACS851946 AMO851944:AMO851946 AWK851944:AWK851946 BGG851944:BGG851946 BQC851944:BQC851946 BZY851944:BZY851946 CJU851944:CJU851946 CTQ851944:CTQ851946 DDM851944:DDM851946 DNI851944:DNI851946 DXE851944:DXE851946 EHA851944:EHA851946 EQW851944:EQW851946 FAS851944:FAS851946 FKO851944:FKO851946 FUK851944:FUK851946 GEG851944:GEG851946 GOC851944:GOC851946 GXY851944:GXY851946 HHU851944:HHU851946 HRQ851944:HRQ851946 IBM851944:IBM851946 ILI851944:ILI851946 IVE851944:IVE851946 JFA851944:JFA851946 JOW851944:JOW851946 JYS851944:JYS851946 KIO851944:KIO851946 KSK851944:KSK851946 LCG851944:LCG851946 LMC851944:LMC851946 LVY851944:LVY851946 MFU851944:MFU851946 MPQ851944:MPQ851946 MZM851944:MZM851946 NJI851944:NJI851946 NTE851944:NTE851946 ODA851944:ODA851946 OMW851944:OMW851946 OWS851944:OWS851946 PGO851944:PGO851946 PQK851944:PQK851946 QAG851944:QAG851946 QKC851944:QKC851946 QTY851944:QTY851946 RDU851944:RDU851946 RNQ851944:RNQ851946 RXM851944:RXM851946 SHI851944:SHI851946 SRE851944:SRE851946 TBA851944:TBA851946 TKW851944:TKW851946 TUS851944:TUS851946 UEO851944:UEO851946 UOK851944:UOK851946 UYG851944:UYG851946 VIC851944:VIC851946 VRY851944:VRY851946 WBU851944:WBU851946 WLQ851944:WLQ851946 WVM851944:WVM851946 E851946:E851948 JA851948:JA851953 SW851948:SW851953 ACS851948:ACS851953 AMO851948:AMO851953 AWK851948:AWK851953 BGG851948:BGG851953 BQC851948:BQC851953 BZY851948:BZY851953 CJU851948:CJU851953 CTQ851948:CTQ851953 DDM851948:DDM851953 DNI851948:DNI851953 DXE851948:DXE851953 EHA851948:EHA851953 EQW851948:EQW851953 FAS851948:FAS851953 FKO851948:FKO851953 FUK851948:FUK851953 GEG851948:GEG851953 GOC851948:GOC851953 GXY851948:GXY851953 HHU851948:HHU851953 HRQ851948:HRQ851953 IBM851948:IBM851953 ILI851948:ILI851953 IVE851948:IVE851953 JFA851948:JFA851953 JOW851948:JOW851953 JYS851948:JYS851953 KIO851948:KIO851953 KSK851948:KSK851953 LCG851948:LCG851953 LMC851948:LMC851953 LVY851948:LVY851953 MFU851948:MFU851953 MPQ851948:MPQ851953 MZM851948:MZM851953 NJI851948:NJI851953 NTE851948:NTE851953 ODA851948:ODA851953 OMW851948:OMW851953 OWS851948:OWS851953 PGO851948:PGO851953 PQK851948:PQK851953 QAG851948:QAG851953 QKC851948:QKC851953 QTY851948:QTY851953 RDU851948:RDU851953 RNQ851948:RNQ851953 RXM851948:RXM851953 SHI851948:SHI851953 SRE851948:SRE851953 TBA851948:TBA851953 TKW851948:TKW851953 TUS851948:TUS851953 UEO851948:UEO851953 UOK851948:UOK851953 UYG851948:UYG851953 VIC851948:VIC851953 VRY851948:VRY851953 WBU851948:WBU851953 WLQ851948:WLQ851953 WVM851948:WVM851953 E851950:E851955 JA851955:JA851957 SW851955:SW851957 ACS851955:ACS851957 AMO851955:AMO851957 AWK851955:AWK851957 BGG851955:BGG851957 BQC851955:BQC851957 BZY851955:BZY851957 CJU851955:CJU851957 CTQ851955:CTQ851957 DDM851955:DDM851957 DNI851955:DNI851957 DXE851955:DXE851957 EHA851955:EHA851957 EQW851955:EQW851957 FAS851955:FAS851957 FKO851955:FKO851957 FUK851955:FUK851957 GEG851955:GEG851957 GOC851955:GOC851957 GXY851955:GXY851957 HHU851955:HHU851957 HRQ851955:HRQ851957 IBM851955:IBM851957 ILI851955:ILI851957 IVE851955:IVE851957 JFA851955:JFA851957 JOW851955:JOW851957 JYS851955:JYS851957 KIO851955:KIO851957 KSK851955:KSK851957 LCG851955:LCG851957 LMC851955:LMC851957 LVY851955:LVY851957 MFU851955:MFU851957 MPQ851955:MPQ851957 MZM851955:MZM851957 NJI851955:NJI851957 NTE851955:NTE851957 ODA851955:ODA851957 OMW851955:OMW851957 OWS851955:OWS851957 PGO851955:PGO851957 PQK851955:PQK851957 QAG851955:QAG851957 QKC851955:QKC851957 QTY851955:QTY851957 RDU851955:RDU851957 RNQ851955:RNQ851957 RXM851955:RXM851957 SHI851955:SHI851957 SRE851955:SRE851957 TBA851955:TBA851957 TKW851955:TKW851957 TUS851955:TUS851957 UEO851955:UEO851957 UOK851955:UOK851957 UYG851955:UYG851957 VIC851955:VIC851957 VRY851955:VRY851957 WBU851955:WBU851957 WLQ851955:WLQ851957 WVM851955:WVM851957 E851957:E851959 JA851959:JA851962 SW851959:SW851962 ACS851959:ACS851962 AMO851959:AMO851962 AWK851959:AWK851962 BGG851959:BGG851962 BQC851959:BQC851962 BZY851959:BZY851962 CJU851959:CJU851962 CTQ851959:CTQ851962 DDM851959:DDM851962 DNI851959:DNI851962 DXE851959:DXE851962 EHA851959:EHA851962 EQW851959:EQW851962 FAS851959:FAS851962 FKO851959:FKO851962 FUK851959:FUK851962 GEG851959:GEG851962 GOC851959:GOC851962 GXY851959:GXY851962 HHU851959:HHU851962 HRQ851959:HRQ851962 IBM851959:IBM851962 ILI851959:ILI851962 IVE851959:IVE851962 JFA851959:JFA851962 JOW851959:JOW851962 JYS851959:JYS851962 KIO851959:KIO851962 KSK851959:KSK851962 LCG851959:LCG851962 LMC851959:LMC851962 LVY851959:LVY851962 MFU851959:MFU851962 MPQ851959:MPQ851962 MZM851959:MZM851962 NJI851959:NJI851962 NTE851959:NTE851962 ODA851959:ODA851962 OMW851959:OMW851962 OWS851959:OWS851962 PGO851959:PGO851962 PQK851959:PQK851962 QAG851959:QAG851962 QKC851959:QKC851962 QTY851959:QTY851962 RDU851959:RDU851962 RNQ851959:RNQ851962 RXM851959:RXM851962 SHI851959:SHI851962 SRE851959:SRE851962 TBA851959:TBA851962 TKW851959:TKW851962 TUS851959:TUS851962 UEO851959:UEO851962 UOK851959:UOK851962 UYG851959:UYG851962 VIC851959:VIC851962 VRY851959:VRY851962 WBU851959:WBU851962 WLQ851959:WLQ851962 WVM851959:WVM851962 E851961:E851964 JA851964:JA851965 SW851964:SW851965 ACS851964:ACS851965 AMO851964:AMO851965 AWK851964:AWK851965 BGG851964:BGG851965 BQC851964:BQC851965 BZY851964:BZY851965 CJU851964:CJU851965 CTQ851964:CTQ851965 DDM851964:DDM851965 DNI851964:DNI851965 DXE851964:DXE851965 EHA851964:EHA851965 EQW851964:EQW851965 FAS851964:FAS851965 FKO851964:FKO851965 FUK851964:FUK851965 GEG851964:GEG851965 GOC851964:GOC851965 GXY851964:GXY851965 HHU851964:HHU851965 HRQ851964:HRQ851965 IBM851964:IBM851965 ILI851964:ILI851965 IVE851964:IVE851965 JFA851964:JFA851965 JOW851964:JOW851965 JYS851964:JYS851965 KIO851964:KIO851965 KSK851964:KSK851965 LCG851964:LCG851965 LMC851964:LMC851965 LVY851964:LVY851965 MFU851964:MFU851965 MPQ851964:MPQ851965 MZM851964:MZM851965 NJI851964:NJI851965 NTE851964:NTE851965 ODA851964:ODA851965 OMW851964:OMW851965 OWS851964:OWS851965 PGO851964:PGO851965 PQK851964:PQK851965 QAG851964:QAG851965 QKC851964:QKC851965 QTY851964:QTY851965 RDU851964:RDU851965 RNQ851964:RNQ851965 RXM851964:RXM851965 SHI851964:SHI851965 SRE851964:SRE851965 TBA851964:TBA851965 TKW851964:TKW851965 TUS851964:TUS851965 UEO851964:UEO851965 UOK851964:UOK851965 UYG851964:UYG851965 VIC851964:VIC851965 VRY851964:VRY851965 WBU851964:WBU851965 WLQ851964:WLQ851965 WVM851964:WVM851965 H720859:I720859 JA720866:JA720869 SW720866:SW720869 ACS720866:ACS720869 AMO720866:AMO720869 AWK720866:AWK720869 BGG720866:BGG720869 BQC720866:BQC720869 BZY720866:BZY720869 CJU720866:CJU720869 CTQ720866:CTQ720869 DDM720866:DDM720869 DNI720866:DNI720869 DXE720866:DXE720869 EHA720866:EHA720869 EQW720866:EQW720869 FAS720866:FAS720869 FKO720866:FKO720869 FUK720866:FUK720869 GEG720866:GEG720869 GOC720866:GOC720869 GXY720866:GXY720869 HHU720866:HHU720869 HRQ720866:HRQ720869 IBM720866:IBM720869 ILI720866:ILI720869 IVE720866:IVE720869 JFA720866:JFA720869 JOW720866:JOW720869 JYS720866:JYS720869 KIO720866:KIO720869 KSK720866:KSK720869 LCG720866:LCG720869 LMC720866:LMC720869 LVY720866:LVY720869 MFU720866:MFU720869 MPQ720866:MPQ720869 MZM720866:MZM720869 NJI720866:NJI720869 NTE720866:NTE720869 ODA720866:ODA720869 OMW720866:OMW720869 OWS720866:OWS720869 PGO720866:PGO720869 PQK720866:PQK720869 QAG720866:QAG720869 QKC720866:QKC720869 QTY720866:QTY720869 RDU720866:RDU720869 RNQ720866:RNQ720869 RXM720866:RXM720869 SHI720866:SHI720869 SRE720866:SRE720869 TBA720866:TBA720869 TKW720866:TKW720869 TUS720866:TUS720869 UEO720866:UEO720869 UOK720866:UOK720869 UYG720866:UYG720869 VIC720866:VIC720869 VRY720866:VRY720869 WBU720866:WBU720869 WLQ720866:WLQ720869 WVM720866:WVM720869 E720868:E720871 JA720872:JA720874 SW720872:SW720874 ACS720872:ACS720874 AMO720872:AMO720874 AWK720872:AWK720874 BGG720872:BGG720874 BQC720872:BQC720874 BZY720872:BZY720874 CJU720872:CJU720874 CTQ720872:CTQ720874 DDM720872:DDM720874 DNI720872:DNI720874 DXE720872:DXE720874 EHA720872:EHA720874 EQW720872:EQW720874 FAS720872:FAS720874 FKO720872:FKO720874 FUK720872:FUK720874 GEG720872:GEG720874 GOC720872:GOC720874 GXY720872:GXY720874 HHU720872:HHU720874 HRQ720872:HRQ720874 IBM720872:IBM720874 ILI720872:ILI720874 IVE720872:IVE720874 JFA720872:JFA720874 JOW720872:JOW720874 JYS720872:JYS720874 KIO720872:KIO720874 KSK720872:KSK720874 LCG720872:LCG720874 LMC720872:LMC720874 LVY720872:LVY720874 MFU720872:MFU720874 MPQ720872:MPQ720874 MZM720872:MZM720874 NJI720872:NJI720874 NTE720872:NTE720874 ODA720872:ODA720874 OMW720872:OMW720874 OWS720872:OWS720874 PGO720872:PGO720874 PQK720872:PQK720874 QAG720872:QAG720874 QKC720872:QKC720874 QTY720872:QTY720874 RDU720872:RDU720874 RNQ720872:RNQ720874 RXM720872:RXM720874 SHI720872:SHI720874 SRE720872:SRE720874 TBA720872:TBA720874 TKW720872:TKW720874 TUS720872:TUS720874 UEO720872:UEO720874 UOK720872:UOK720874 UYG720872:UYG720874 VIC720872:VIC720874 VRY720872:VRY720874 WBU720872:WBU720874 WLQ720872:WLQ720874 WVM720872:WVM720874 E720874:E720876 JA720876:JA720881 SW720876:SW720881 ACS720876:ACS720881 AMO720876:AMO720881 AWK720876:AWK720881 BGG720876:BGG720881 BQC720876:BQC720881 BZY720876:BZY720881 CJU720876:CJU720881 CTQ720876:CTQ720881 DDM720876:DDM720881 DNI720876:DNI720881 DXE720876:DXE720881 EHA720876:EHA720881 EQW720876:EQW720881 FAS720876:FAS720881 FKO720876:FKO720881 FUK720876:FUK720881 GEG720876:GEG720881 GOC720876:GOC720881 GXY720876:GXY720881 HHU720876:HHU720881 HRQ720876:HRQ720881 IBM720876:IBM720881 ILI720876:ILI720881 IVE720876:IVE720881 JFA720876:JFA720881 JOW720876:JOW720881 JYS720876:JYS720881 KIO720876:KIO720881 KSK720876:KSK720881 LCG720876:LCG720881 LMC720876:LMC720881 LVY720876:LVY720881 MFU720876:MFU720881 MPQ720876:MPQ720881 MZM720876:MZM720881 NJI720876:NJI720881 NTE720876:NTE720881 ODA720876:ODA720881 OMW720876:OMW720881 OWS720876:OWS720881 PGO720876:PGO720881 PQK720876:PQK720881 QAG720876:QAG720881 QKC720876:QKC720881 QTY720876:QTY720881 RDU720876:RDU720881 RNQ720876:RNQ720881 RXM720876:RXM720881 SHI720876:SHI720881 SRE720876:SRE720881 TBA720876:TBA720881 TKW720876:TKW720881 TUS720876:TUS720881 UEO720876:UEO720881 UOK720876:UOK720881 UYG720876:UYG720881 VIC720876:VIC720881 VRY720876:VRY720881 WBU720876:WBU720881 WLQ720876:WLQ720881 WVM720876:WVM720881 E720878:E720883 JA720883:JA720885 SW720883:SW720885 ACS720883:ACS720885 AMO720883:AMO720885 AWK720883:AWK720885 BGG720883:BGG720885 BQC720883:BQC720885 BZY720883:BZY720885 CJU720883:CJU720885 CTQ720883:CTQ720885 DDM720883:DDM720885 DNI720883:DNI720885 DXE720883:DXE720885 EHA720883:EHA720885 EQW720883:EQW720885 FAS720883:FAS720885 FKO720883:FKO720885 FUK720883:FUK720885 GEG720883:GEG720885 GOC720883:GOC720885 GXY720883:GXY720885 HHU720883:HHU720885 HRQ720883:HRQ720885 IBM720883:IBM720885 ILI720883:ILI720885 IVE720883:IVE720885 JFA720883:JFA720885 JOW720883:JOW720885 JYS720883:JYS720885 KIO720883:KIO720885 KSK720883:KSK720885 LCG720883:LCG720885 LMC720883:LMC720885 LVY720883:LVY720885 MFU720883:MFU720885 MPQ720883:MPQ720885 MZM720883:MZM720885 NJI720883:NJI720885 NTE720883:NTE720885 ODA720883:ODA720885 OMW720883:OMW720885 OWS720883:OWS720885 PGO720883:PGO720885 PQK720883:PQK720885 QAG720883:QAG720885 QKC720883:QKC720885 QTY720883:QTY720885 RDU720883:RDU720885 RNQ720883:RNQ720885 RXM720883:RXM720885 SHI720883:SHI720885 SRE720883:SRE720885 TBA720883:TBA720885 TKW720883:TKW720885 TUS720883:TUS720885 UEO720883:UEO720885 UOK720883:UOK720885 UYG720883:UYG720885 VIC720883:VIC720885 VRY720883:VRY720885 WBU720883:WBU720885 WLQ720883:WLQ720885 WVM720883:WVM720885 E720885:E720887 JA720887:JA720890 SW720887:SW720890 ACS720887:ACS720890 AMO720887:AMO720890 AWK720887:AWK720890 BGG720887:BGG720890 BQC720887:BQC720890 BZY720887:BZY720890 CJU720887:CJU720890 CTQ720887:CTQ720890 DDM720887:DDM720890 DNI720887:DNI720890 DXE720887:DXE720890 EHA720887:EHA720890 EQW720887:EQW720890 FAS720887:FAS720890 FKO720887:FKO720890 FUK720887:FUK720890 GEG720887:GEG720890 GOC720887:GOC720890 GXY720887:GXY720890 HHU720887:HHU720890 HRQ720887:HRQ720890 IBM720887:IBM720890 ILI720887:ILI720890 IVE720887:IVE720890 JFA720887:JFA720890 JOW720887:JOW720890 JYS720887:JYS720890 KIO720887:KIO720890 KSK720887:KSK720890 LCG720887:LCG720890 LMC720887:LMC720890 LVY720887:LVY720890 MFU720887:MFU720890 MPQ720887:MPQ720890 MZM720887:MZM720890 NJI720887:NJI720890 NTE720887:NTE720890 ODA720887:ODA720890 OMW720887:OMW720890 OWS720887:OWS720890 PGO720887:PGO720890 PQK720887:PQK720890 QAG720887:QAG720890 QKC720887:QKC720890 QTY720887:QTY720890 RDU720887:RDU720890 RNQ720887:RNQ720890 RXM720887:RXM720890 SHI720887:SHI720890 SRE720887:SRE720890 TBA720887:TBA720890 TKW720887:TKW720890 TUS720887:TUS720890 UEO720887:UEO720890 UOK720887:UOK720890 UYG720887:UYG720890 VIC720887:VIC720890 VRY720887:VRY720890 WBU720887:WBU720890 WLQ720887:WLQ720890 WVM720887:WVM720890 E720889:E720892 JA720892:JA720893 SW720892:SW720893 ACS720892:ACS720893 AMO720892:AMO720893 AWK720892:AWK720893 BGG720892:BGG720893 BQC720892:BQC720893 BZY720892:BZY720893 CJU720892:CJU720893 CTQ720892:CTQ720893 DDM720892:DDM720893 DNI720892:DNI720893 DXE720892:DXE720893 EHA720892:EHA720893 EQW720892:EQW720893 FAS720892:FAS720893 FKO720892:FKO720893 FUK720892:FUK720893 GEG720892:GEG720893 GOC720892:GOC720893 GXY720892:GXY720893 HHU720892:HHU720893 HRQ720892:HRQ720893 IBM720892:IBM720893 ILI720892:ILI720893 IVE720892:IVE720893 JFA720892:JFA720893 JOW720892:JOW720893 JYS720892:JYS720893 KIO720892:KIO720893 KSK720892:KSK720893 LCG720892:LCG720893 LMC720892:LMC720893 LVY720892:LVY720893 MFU720892:MFU720893 MPQ720892:MPQ720893 MZM720892:MZM720893 NJI720892:NJI720893 NTE720892:NTE720893 ODA720892:ODA720893 OMW720892:OMW720893 OWS720892:OWS720893 PGO720892:PGO720893 PQK720892:PQK720893 QAG720892:QAG720893 QKC720892:QKC720893 QTY720892:QTY720893 RDU720892:RDU720893 RNQ720892:RNQ720893 RXM720892:RXM720893 SHI720892:SHI720893 SRE720892:SRE720893 TBA720892:TBA720893 TKW720892:TKW720893 TUS720892:TUS720893 UEO720892:UEO720893 UOK720892:UOK720893 UYG720892:UYG720893 VIC720892:VIC720893 VRY720892:VRY720893 WBU720892:WBU720893 WLQ720892:WLQ720893 WVM720892:WVM720893 E720894:E720895 JA720903:JA720909 SW720903:SW720909 ACS720903:ACS720909 AMO720903:AMO720909 AWK720903:AWK720909 BGG720903:BGG720909 BQC720903:BQC720909 BZY720903:BZY720909 CJU720903:CJU720909 CTQ720903:CTQ720909 DDM720903:DDM720909 DNI720903:DNI720909 DXE720903:DXE720909 EHA720903:EHA720909 EQW720903:EQW720909 FAS720903:FAS720909 FKO720903:FKO720909 FUK720903:FUK720909 GEG720903:GEG720909 GOC720903:GOC720909 GXY720903:GXY720909 HHU720903:HHU720909 HRQ720903:HRQ720909 IBM720903:IBM720909 ILI720903:ILI720909 IVE720903:IVE720909 JFA720903:JFA720909 JOW720903:JOW720909 JYS720903:JYS720909 KIO720903:KIO720909 KSK720903:KSK720909 LCG720903:LCG720909 LMC720903:LMC720909 LVY720903:LVY720909 MFU720903:MFU720909 MPQ720903:MPQ720909 MZM720903:MZM720909 NJI720903:NJI720909 NTE720903:NTE720909 ODA720903:ODA720909 OMW720903:OMW720909 OWS720903:OWS720909 PGO720903:PGO720909 PQK720903:PQK720909 QAG720903:QAG720909 QKC720903:QKC720909 QTY720903:QTY720909 RDU720903:RDU720909 RNQ720903:RNQ720909 RXM720903:RXM720909 SHI720903:SHI720909 SRE720903:SRE720909 TBA720903:TBA720909 TKW720903:TKW720909 TUS720903:TUS720909 UEO720903:UEO720909 UOK720903:UOK720909 UYG720903:UYG720909 VIC720903:VIC720909 VRY720903:VRY720909 WBU720903:WBU720909 WLQ720903:WLQ720909 WVM720903:WVM720909 E720905:E720911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E720913:E720914 JA720914:JA720917 SW720914:SW720917 ACS720914:ACS720917 AMO720914:AMO720917 AWK720914:AWK720917 BGG720914:BGG720917 BQC720914:BQC720917 BZY720914:BZY720917 CJU720914:CJU720917 CTQ720914:CTQ720917 DDM720914:DDM720917 DNI720914:DNI720917 DXE720914:DXE720917 EHA720914:EHA720917 EQW720914:EQW720917 FAS720914:FAS720917 FKO720914:FKO720917 FUK720914:FUK720917 GEG720914:GEG720917 GOC720914:GOC720917 GXY720914:GXY720917 HHU720914:HHU720917 HRQ720914:HRQ720917 IBM720914:IBM720917 ILI720914:ILI720917 IVE720914:IVE720917 JFA720914:JFA720917 JOW720914:JOW720917 JYS720914:JYS720917 KIO720914:KIO720917 KSK720914:KSK720917 LCG720914:LCG720917 LMC720914:LMC720917 LVY720914:LVY720917 MFU720914:MFU720917 MPQ720914:MPQ720917 MZM720914:MZM720917 NJI720914:NJI720917 NTE720914:NTE720917 ODA720914:ODA720917 OMW720914:OMW720917 OWS720914:OWS720917 PGO720914:PGO720917 PQK720914:PQK720917 QAG720914:QAG720917 QKC720914:QKC720917 QTY720914:QTY720917 RDU720914:RDU720917 RNQ720914:RNQ720917 RXM720914:RXM720917 SHI720914:SHI720917 SRE720914:SRE720917 TBA720914:TBA720917 TKW720914:TKW720917 TUS720914:TUS720917 UEO720914:UEO720917 UOK720914:UOK720917 UYG720914:UYG720917 VIC720914:VIC720917 VRY720914:VRY720917 WBU720914:WBU720917 WLQ720914:WLQ720917 WVM720914:WVM720917 E720916:E720919 JA720995:JA721008 SW720995:SW721008 ACS720995:ACS721008 AMO720995:AMO721008 AWK720995:AWK721008 BGG720995:BGG721008 BQC720995:BQC721008 BZY720995:BZY721008 CJU720995:CJU721008 CTQ720995:CTQ721008 DDM720995:DDM721008 DNI720995:DNI721008 DXE720995:DXE721008 EHA720995:EHA721008 EQW720995:EQW721008 FAS720995:FAS721008 FKO720995:FKO721008 FUK720995:FUK721008 GEG720995:GEG721008 GOC720995:GOC721008 GXY720995:GXY721008 HHU720995:HHU721008 HRQ720995:HRQ721008 IBM720995:IBM721008 ILI720995:ILI721008 IVE720995:IVE721008 JFA720995:JFA721008 JOW720995:JOW721008 JYS720995:JYS721008 KIO720995:KIO721008 KSK720995:KSK721008 LCG720995:LCG721008 LMC720995:LMC721008 LVY720995:LVY721008 MFU720995:MFU721008 MPQ720995:MPQ721008 MZM720995:MZM721008 NJI720995:NJI721008 NTE720995:NTE721008 ODA720995:ODA721008 OMW720995:OMW721008 OWS720995:OWS721008 PGO720995:PGO721008 PQK720995:PQK721008 QAG720995:QAG721008 QKC720995:QKC721008 QTY720995:QTY721008 RDU720995:RDU721008 RNQ720995:RNQ721008 RXM720995:RXM721008 SHI720995:SHI721008 SRE720995:SRE721008 TBA720995:TBA721008 TKW720995:TKW721008 TUS720995:TUS721008 UEO720995:UEO721008 UOK720995:UOK721008 UYG720995:UYG721008 VIC720995:VIC721008 VRY720995:VRY721008 WBU720995:WBU721008 WLQ720995:WLQ721008 WVM720995:WVM721008 E720997:E721010 JA721060 SW721060 ACS721060 AMO721060 AWK721060 BGG721060 BQC721060 BZY721060 CJU721060 CTQ721060 DDM721060 DNI721060 DXE721060 EHA721060 EQW721060 FAS721060 FKO721060 FUK721060 GEG721060 GOC721060 GXY721060 HHU721060 HRQ721060 IBM721060 ILI721060 IVE721060 JFA721060 JOW721060 JYS721060 KIO721060 KSK721060 LCG721060 LMC721060 LVY721060 MFU721060 MPQ721060 MZM721060 NJI721060 NTE721060 ODA721060 OMW721060 OWS721060 PGO721060 PQK721060 QAG721060 QKC721060 QTY721060 RDU721060 RNQ721060 RXM721060 SHI721060 SRE721060 TBA721060 TKW721060 TUS721060 UEO721060 UOK721060 UYG721060 VIC721060 VRY721060 WBU721060 WLQ721060 WVM721060 E721062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E721065 JD786393:JE786393 SZ786393:TA786393 ACV786393:ACW786393 AMR786393:AMS786393 AWN786393:AWO786393 BGJ786393:BGK786393 BQF786393:BQG786393 CAB786393:CAC786393 CJX786393:CJY786393 CTT786393:CTU786393 DDP786393:DDQ786393 DNL786393:DNM786393 DXH786393:DXI786393 EHD786393:EHE786393 EQZ786393:ERA786393 FAV786393:FAW786393 FKR786393:FKS786393 FUN786393:FUO786393 GEJ786393:GEK786393 GOF786393:GOG786393 GYB786393:GYC786393 HHX786393:HHY786393 HRT786393:HRU786393 IBP786393:IBQ786393 ILL786393:ILM786393 IVH786393:IVI786393 JFD786393:JFE786393 JOZ786393:JPA786393 JYV786393:JYW786393 KIR786393:KIS786393 KSN786393:KSO786393 LCJ786393:LCK786393 LMF786393:LMG786393 LWB786393:LWC786393 MFX786393:MFY786393 MPT786393:MPU786393 MZP786393:MZQ786393 NJL786393:NJM786393 NTH786393:NTI786393 ODD786393:ODE786393 OMZ786393:ONA786393 OWV786393:OWW786393 PGR786393:PGS786393 PQN786393:PQO786393 QAJ786393:QAK786393 QKF786393:QKG786393 QUB786393:QUC786393 RDX786393:RDY786393 RNT786393:RNU786393 RXP786393:RXQ786393 SHL786393:SHM786393 SRH786393:SRI786393 TBD786393:TBE786393 TKZ786393:TLA786393 TUV786393:TUW786393 UER786393:UES786393 UON786393:UOO786393 UYJ786393:UYK786393 VIF786393:VIG786393 VSB786393:VSC786393 WBX786393:WBY786393 WLT786393:WLU786393 WVP786393:WVQ786393 H786395:I786395 JA786402:JA786405 SW786402:SW786405 ACS786402:ACS786405 AMO786402:AMO786405 AWK786402:AWK786405 BGG786402:BGG786405 BQC786402:BQC786405 BZY786402:BZY786405 CJU786402:CJU786405 CTQ786402:CTQ786405 DDM786402:DDM786405 DNI786402:DNI786405 DXE786402:DXE786405 EHA786402:EHA786405 EQW786402:EQW786405 FAS786402:FAS786405 FKO786402:FKO786405 FUK786402:FUK786405 GEG786402:GEG786405 GOC786402:GOC786405 GXY786402:GXY786405 HHU786402:HHU786405 HRQ786402:HRQ786405 IBM786402:IBM786405 ILI786402:ILI786405 IVE786402:IVE786405 JFA786402:JFA786405 JOW786402:JOW786405 JYS786402:JYS786405 KIO786402:KIO786405 KSK786402:KSK786405 LCG786402:LCG786405 LMC786402:LMC786405 LVY786402:LVY786405 MFU786402:MFU786405 MPQ786402:MPQ786405 MZM786402:MZM786405 NJI786402:NJI786405 NTE786402:NTE786405 ODA786402:ODA786405 OMW786402:OMW786405 OWS786402:OWS786405 PGO786402:PGO786405 PQK786402:PQK786405 QAG786402:QAG786405 QKC786402:QKC786405 QTY786402:QTY786405 RDU786402:RDU786405 RNQ786402:RNQ786405 RXM786402:RXM786405 SHI786402:SHI786405 SRE786402:SRE786405 TBA786402:TBA786405 TKW786402:TKW786405 TUS786402:TUS786405 UEO786402:UEO786405 UOK786402:UOK786405 UYG786402:UYG786405 VIC786402:VIC786405 VRY786402:VRY786405 WBU786402:WBU786405 WLQ786402:WLQ786405 WVM786402:WVM786405 E786404:E786407 JA786408:JA786410 SW786408:SW786410 ACS786408:ACS786410 AMO786408:AMO786410 AWK786408:AWK786410 BGG786408:BGG786410 BQC786408:BQC786410 BZY786408:BZY786410 CJU786408:CJU786410 CTQ786408:CTQ786410 DDM786408:DDM786410 DNI786408:DNI786410 DXE786408:DXE786410 EHA786408:EHA786410 EQW786408:EQW786410 FAS786408:FAS786410 FKO786408:FKO786410 FUK786408:FUK786410 GEG786408:GEG786410 GOC786408:GOC786410 GXY786408:GXY786410 HHU786408:HHU786410 HRQ786408:HRQ786410 IBM786408:IBM786410 ILI786408:ILI786410 IVE786408:IVE786410 JFA786408:JFA786410 JOW786408:JOW786410 JYS786408:JYS786410 KIO786408:KIO786410 KSK786408:KSK786410 LCG786408:LCG786410 LMC786408:LMC786410 LVY786408:LVY786410 MFU786408:MFU786410 MPQ786408:MPQ786410 MZM786408:MZM786410 NJI786408:NJI786410 NTE786408:NTE786410 ODA786408:ODA786410 OMW786408:OMW786410 OWS786408:OWS786410 PGO786408:PGO786410 PQK786408:PQK786410 QAG786408:QAG786410 QKC786408:QKC786410 QTY786408:QTY786410 RDU786408:RDU786410 RNQ786408:RNQ786410 RXM786408:RXM786410 SHI786408:SHI786410 SRE786408:SRE786410 TBA786408:TBA786410 TKW786408:TKW786410 TUS786408:TUS786410 UEO786408:UEO786410 UOK786408:UOK786410 UYG786408:UYG786410 VIC786408:VIC786410 VRY786408:VRY786410 WBU786408:WBU786410 WLQ786408:WLQ786410 WVM786408:WVM786410 E786410:E786412 JA786412:JA786417 SW786412:SW786417 ACS786412:ACS786417 AMO786412:AMO786417 AWK786412:AWK786417 BGG786412:BGG786417 BQC786412:BQC786417 BZY786412:BZY786417 CJU786412:CJU786417 CTQ786412:CTQ786417 DDM786412:DDM786417 DNI786412:DNI786417 DXE786412:DXE786417 EHA786412:EHA786417 EQW786412:EQW786417 FAS786412:FAS786417 FKO786412:FKO786417 FUK786412:FUK786417 GEG786412:GEG786417 GOC786412:GOC786417 GXY786412:GXY786417 HHU786412:HHU786417 HRQ786412:HRQ786417 IBM786412:IBM786417 ILI786412:ILI786417 IVE786412:IVE786417 JFA786412:JFA786417 JOW786412:JOW786417 JYS786412:JYS786417 KIO786412:KIO786417 KSK786412:KSK786417 LCG786412:LCG786417 LMC786412:LMC786417 LVY786412:LVY786417 MFU786412:MFU786417 MPQ786412:MPQ786417 MZM786412:MZM786417 NJI786412:NJI786417 NTE786412:NTE786417 ODA786412:ODA786417 OMW786412:OMW786417 OWS786412:OWS786417 PGO786412:PGO786417 PQK786412:PQK786417 QAG786412:QAG786417 QKC786412:QKC786417 QTY786412:QTY786417 RDU786412:RDU786417 RNQ786412:RNQ786417 RXM786412:RXM786417 SHI786412:SHI786417 SRE786412:SRE786417 TBA786412:TBA786417 TKW786412:TKW786417 TUS786412:TUS786417 UEO786412:UEO786417 UOK786412:UOK786417 UYG786412:UYG786417 VIC786412:VIC786417 VRY786412:VRY786417 WBU786412:WBU786417 WLQ786412:WLQ786417 WVM786412:WVM786417 E589925:E589938 JA589988 SW589988 ACS589988 AMO589988 AWK589988 BGG589988 BQC589988 BZY589988 CJU589988 CTQ589988 DDM589988 DNI589988 DXE589988 EHA589988 EQW589988 FAS589988 FKO589988 FUK589988 GEG589988 GOC589988 GXY589988 HHU589988 HRQ589988 IBM589988 ILI589988 IVE589988 JFA589988 JOW589988 JYS589988 KIO589988 KSK589988 LCG589988 LMC589988 LVY589988 MFU589988 MPQ589988 MZM589988 NJI589988 NTE589988 ODA589988 OMW589988 OWS589988 PGO589988 PQK589988 QAG589988 QKC589988 QTY589988 RDU589988 RNQ589988 RXM589988 SHI589988 SRE589988 TBA589988 TKW589988 TUS589988 UEO589988 UOK589988 UYG589988 VIC589988 VRY589988 WBU589988 WLQ589988 WVM589988 E589990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E589993 JD655321:JE655321 SZ655321:TA655321 ACV655321:ACW655321 AMR655321:AMS655321 AWN655321:AWO655321 BGJ655321:BGK655321 BQF655321:BQG655321 CAB655321:CAC655321 CJX655321:CJY655321 CTT655321:CTU655321 DDP655321:DDQ655321 DNL655321:DNM655321 DXH655321:DXI655321 EHD655321:EHE655321 EQZ655321:ERA655321 FAV655321:FAW655321 FKR655321:FKS655321 FUN655321:FUO655321 GEJ655321:GEK655321 GOF655321:GOG655321 GYB655321:GYC655321 HHX655321:HHY655321 HRT655321:HRU655321 IBP655321:IBQ655321 ILL655321:ILM655321 IVH655321:IVI655321 JFD655321:JFE655321 JOZ655321:JPA655321 JYV655321:JYW655321 KIR655321:KIS655321 KSN655321:KSO655321 LCJ655321:LCK655321 LMF655321:LMG655321 LWB655321:LWC655321 MFX655321:MFY655321 MPT655321:MPU655321 MZP655321:MZQ655321 NJL655321:NJM655321 NTH655321:NTI655321 ODD655321:ODE655321 OMZ655321:ONA655321 OWV655321:OWW655321 PGR655321:PGS655321 PQN655321:PQO655321 QAJ655321:QAK655321 QKF655321:QKG655321 QUB655321:QUC655321 RDX655321:RDY655321 RNT655321:RNU655321 RXP655321:RXQ655321 SHL655321:SHM655321 SRH655321:SRI655321 TBD655321:TBE655321 TKZ655321:TLA655321 TUV655321:TUW655321 UER655321:UES655321 UON655321:UOO655321 UYJ655321:UYK655321 VIF655321:VIG655321 VSB655321:VSC655321 WBX655321:WBY655321 WLT655321:WLU655321 WVP655321:WVQ655321 H655323:I655323 JA655330:JA655333 SW655330:SW655333 ACS655330:ACS655333 AMO655330:AMO655333 AWK655330:AWK655333 BGG655330:BGG655333 BQC655330:BQC655333 BZY655330:BZY655333 CJU655330:CJU655333 CTQ655330:CTQ655333 DDM655330:DDM655333 DNI655330:DNI655333 DXE655330:DXE655333 EHA655330:EHA655333 EQW655330:EQW655333 FAS655330:FAS655333 FKO655330:FKO655333 FUK655330:FUK655333 GEG655330:GEG655333 GOC655330:GOC655333 GXY655330:GXY655333 HHU655330:HHU655333 HRQ655330:HRQ655333 IBM655330:IBM655333 ILI655330:ILI655333 IVE655330:IVE655333 JFA655330:JFA655333 JOW655330:JOW655333 JYS655330:JYS655333 KIO655330:KIO655333 KSK655330:KSK655333 LCG655330:LCG655333 LMC655330:LMC655333 LVY655330:LVY655333 MFU655330:MFU655333 MPQ655330:MPQ655333 MZM655330:MZM655333 NJI655330:NJI655333 NTE655330:NTE655333 ODA655330:ODA655333 OMW655330:OMW655333 OWS655330:OWS655333 PGO655330:PGO655333 PQK655330:PQK655333 QAG655330:QAG655333 QKC655330:QKC655333 QTY655330:QTY655333 RDU655330:RDU655333 RNQ655330:RNQ655333 RXM655330:RXM655333 SHI655330:SHI655333 SRE655330:SRE655333 TBA655330:TBA655333 TKW655330:TKW655333 TUS655330:TUS655333 UEO655330:UEO655333 UOK655330:UOK655333 UYG655330:UYG655333 VIC655330:VIC655333 VRY655330:VRY655333 WBU655330:WBU655333 WLQ655330:WLQ655333 WVM655330:WVM655333 E655332:E655335 JA655336:JA655338 SW655336:SW655338 ACS655336:ACS655338 AMO655336:AMO655338 AWK655336:AWK655338 BGG655336:BGG655338 BQC655336:BQC655338 BZY655336:BZY655338 CJU655336:CJU655338 CTQ655336:CTQ655338 DDM655336:DDM655338 DNI655336:DNI655338 DXE655336:DXE655338 EHA655336:EHA655338 EQW655336:EQW655338 FAS655336:FAS655338 FKO655336:FKO655338 FUK655336:FUK655338 GEG655336:GEG655338 GOC655336:GOC655338 GXY655336:GXY655338 HHU655336:HHU655338 HRQ655336:HRQ655338 IBM655336:IBM655338 ILI655336:ILI655338 IVE655336:IVE655338 JFA655336:JFA655338 JOW655336:JOW655338 JYS655336:JYS655338 KIO655336:KIO655338 KSK655336:KSK655338 LCG655336:LCG655338 LMC655336:LMC655338 LVY655336:LVY655338 MFU655336:MFU655338 MPQ655336:MPQ655338 MZM655336:MZM655338 NJI655336:NJI655338 NTE655336:NTE655338 ODA655336:ODA655338 OMW655336:OMW655338 OWS655336:OWS655338 PGO655336:PGO655338 PQK655336:PQK655338 QAG655336:QAG655338 QKC655336:QKC655338 QTY655336:QTY655338 RDU655336:RDU655338 RNQ655336:RNQ655338 RXM655336:RXM655338 SHI655336:SHI655338 SRE655336:SRE655338 TBA655336:TBA655338 TKW655336:TKW655338 TUS655336:TUS655338 UEO655336:UEO655338 UOK655336:UOK655338 UYG655336:UYG655338 VIC655336:VIC655338 VRY655336:VRY655338 WBU655336:WBU655338 WLQ655336:WLQ655338 WVM655336:WVM655338 E655338:E655340 JA655340:JA655345 SW655340:SW655345 ACS655340:ACS655345 AMO655340:AMO655345 AWK655340:AWK655345 BGG655340:BGG655345 BQC655340:BQC655345 BZY655340:BZY655345 CJU655340:CJU655345 CTQ655340:CTQ655345 DDM655340:DDM655345 DNI655340:DNI655345 DXE655340:DXE655345 EHA655340:EHA655345 EQW655340:EQW655345 FAS655340:FAS655345 FKO655340:FKO655345 FUK655340:FUK655345 GEG655340:GEG655345 GOC655340:GOC655345 GXY655340:GXY655345 HHU655340:HHU655345 HRQ655340:HRQ655345 IBM655340:IBM655345 ILI655340:ILI655345 IVE655340:IVE655345 JFA655340:JFA655345 JOW655340:JOW655345 JYS655340:JYS655345 KIO655340:KIO655345 KSK655340:KSK655345 LCG655340:LCG655345 LMC655340:LMC655345 LVY655340:LVY655345 MFU655340:MFU655345 MPQ655340:MPQ655345 MZM655340:MZM655345 NJI655340:NJI655345 NTE655340:NTE655345 ODA655340:ODA655345 OMW655340:OMW655345 OWS655340:OWS655345 PGO655340:PGO655345 PQK655340:PQK655345 QAG655340:QAG655345 QKC655340:QKC655345 QTY655340:QTY655345 RDU655340:RDU655345 RNQ655340:RNQ655345 RXM655340:RXM655345 SHI655340:SHI655345 SRE655340:SRE655345 TBA655340:TBA655345 TKW655340:TKW655345 TUS655340:TUS655345 UEO655340:UEO655345 UOK655340:UOK655345 UYG655340:UYG655345 VIC655340:VIC655345 VRY655340:VRY655345 WBU655340:WBU655345 WLQ655340:WLQ655345 WVM655340:WVM655345 E655342:E655347 JA655347:JA655349 SW655347:SW655349 ACS655347:ACS655349 AMO655347:AMO655349 AWK655347:AWK655349 BGG655347:BGG655349 BQC655347:BQC655349 BZY655347:BZY655349 CJU655347:CJU655349 CTQ655347:CTQ655349 DDM655347:DDM655349 DNI655347:DNI655349 DXE655347:DXE655349 EHA655347:EHA655349 EQW655347:EQW655349 FAS655347:FAS655349 FKO655347:FKO655349 FUK655347:FUK655349 GEG655347:GEG655349 GOC655347:GOC655349 GXY655347:GXY655349 HHU655347:HHU655349 HRQ655347:HRQ655349 IBM655347:IBM655349 ILI655347:ILI655349 IVE655347:IVE655349 JFA655347:JFA655349 JOW655347:JOW655349 JYS655347:JYS655349 KIO655347:KIO655349 KSK655347:KSK655349 LCG655347:LCG655349 LMC655347:LMC655349 LVY655347:LVY655349 MFU655347:MFU655349 MPQ655347:MPQ655349 MZM655347:MZM655349 NJI655347:NJI655349 NTE655347:NTE655349 ODA655347:ODA655349 OMW655347:OMW655349 OWS655347:OWS655349 PGO655347:PGO655349 PQK655347:PQK655349 QAG655347:QAG655349 QKC655347:QKC655349 QTY655347:QTY655349 RDU655347:RDU655349 RNQ655347:RNQ655349 RXM655347:RXM655349 SHI655347:SHI655349 SRE655347:SRE655349 TBA655347:TBA655349 TKW655347:TKW655349 TUS655347:TUS655349 UEO655347:UEO655349 UOK655347:UOK655349 UYG655347:UYG655349 VIC655347:VIC655349 VRY655347:VRY655349 WBU655347:WBU655349 WLQ655347:WLQ655349 WVM655347:WVM655349 E655349:E655351 JA655351:JA655354 SW655351:SW655354 ACS655351:ACS655354 AMO655351:AMO655354 AWK655351:AWK655354 BGG655351:BGG655354 BQC655351:BQC655354 BZY655351:BZY655354 CJU655351:CJU655354 CTQ655351:CTQ655354 DDM655351:DDM655354 DNI655351:DNI655354 DXE655351:DXE655354 EHA655351:EHA655354 EQW655351:EQW655354 FAS655351:FAS655354 FKO655351:FKO655354 FUK655351:FUK655354 GEG655351:GEG655354 GOC655351:GOC655354 GXY655351:GXY655354 HHU655351:HHU655354 HRQ655351:HRQ655354 IBM655351:IBM655354 ILI655351:ILI655354 IVE655351:IVE655354 JFA655351:JFA655354 JOW655351:JOW655354 JYS655351:JYS655354 KIO655351:KIO655354 KSK655351:KSK655354 LCG655351:LCG655354 LMC655351:LMC655354 LVY655351:LVY655354 MFU655351:MFU655354 MPQ655351:MPQ655354 MZM655351:MZM655354 NJI655351:NJI655354 NTE655351:NTE655354 ODA655351:ODA655354 OMW655351:OMW655354 OWS655351:OWS655354 PGO655351:PGO655354 PQK655351:PQK655354 QAG655351:QAG655354 QKC655351:QKC655354 QTY655351:QTY655354 RDU655351:RDU655354 RNQ655351:RNQ655354 RXM655351:RXM655354 SHI655351:SHI655354 SRE655351:SRE655354 TBA655351:TBA655354 TKW655351:TKW655354 TUS655351:TUS655354 UEO655351:UEO655354 UOK655351:UOK655354 UYG655351:UYG655354 VIC655351:VIC655354 VRY655351:VRY655354 WBU655351:WBU655354 WLQ655351:WLQ655354 WVM655351:WVM655354 E655353:E655356 JA655356:JA655357 SW655356:SW655357 ACS655356:ACS655357 AMO655356:AMO655357 AWK655356:AWK655357 BGG655356:BGG655357 BQC655356:BQC655357 BZY655356:BZY655357 CJU655356:CJU655357 CTQ655356:CTQ655357 DDM655356:DDM655357 DNI655356:DNI655357 DXE655356:DXE655357 EHA655356:EHA655357 EQW655356:EQW655357 FAS655356:FAS655357 FKO655356:FKO655357 FUK655356:FUK655357 GEG655356:GEG655357 GOC655356:GOC655357 GXY655356:GXY655357 HHU655356:HHU655357 HRQ655356:HRQ655357 IBM655356:IBM655357 ILI655356:ILI655357 IVE655356:IVE655357 JFA655356:JFA655357 JOW655356:JOW655357 JYS655356:JYS655357 KIO655356:KIO655357 KSK655356:KSK655357 LCG655356:LCG655357 LMC655356:LMC655357 LVY655356:LVY655357 MFU655356:MFU655357 MPQ655356:MPQ655357 MZM655356:MZM655357 NJI655356:NJI655357 NTE655356:NTE655357 ODA655356:ODA655357 OMW655356:OMW655357 OWS655356:OWS655357 PGO655356:PGO655357 PQK655356:PQK655357 QAG655356:QAG655357 QKC655356:QKC655357 QTY655356:QTY655357 RDU655356:RDU655357 RNQ655356:RNQ655357 RXM655356:RXM655357 SHI655356:SHI655357 SRE655356:SRE655357 TBA655356:TBA655357 TKW655356:TKW655357 TUS655356:TUS655357 UEO655356:UEO655357 UOK655356:UOK655357 UYG655356:UYG655357 VIC655356:VIC655357 VRY655356:VRY655357 WBU655356:WBU655357 WLQ655356:WLQ655357 WVM655356:WVM655357 E655358:E655359 JA655367:JA655373 SW655367:SW655373 ACS655367:ACS655373 AMO655367:AMO655373 AWK655367:AWK655373 BGG655367:BGG655373 BQC655367:BQC655373 BZY655367:BZY655373 CJU655367:CJU655373 CTQ655367:CTQ655373 DDM655367:DDM655373 DNI655367:DNI655373 DXE655367:DXE655373 EHA655367:EHA655373 EQW655367:EQW655373 FAS655367:FAS655373 FKO655367:FKO655373 FUK655367:FUK655373 GEG655367:GEG655373 GOC655367:GOC655373 GXY655367:GXY655373 HHU655367:HHU655373 HRQ655367:HRQ655373 IBM655367:IBM655373 ILI655367:ILI655373 IVE655367:IVE655373 JFA655367:JFA655373 JOW655367:JOW655373 JYS655367:JYS655373 KIO655367:KIO655373 KSK655367:KSK655373 LCG655367:LCG655373 LMC655367:LMC655373 LVY655367:LVY655373 MFU655367:MFU655373 MPQ655367:MPQ655373 MZM655367:MZM655373 NJI655367:NJI655373 NTE655367:NTE655373 ODA655367:ODA655373 OMW655367:OMW655373 OWS655367:OWS655373 PGO655367:PGO655373 PQK655367:PQK655373 QAG655367:QAG655373 QKC655367:QKC655373 QTY655367:QTY655373 RDU655367:RDU655373 RNQ655367:RNQ655373 RXM655367:RXM655373 SHI655367:SHI655373 SRE655367:SRE655373 TBA655367:TBA655373 TKW655367:TKW655373 TUS655367:TUS655373 UEO655367:UEO655373 UOK655367:UOK655373 UYG655367:UYG655373 VIC655367:VIC655373 VRY655367:VRY655373 WBU655367:WBU655373 WLQ655367:WLQ655373 WVM655367:WVM655373 E655369:E655375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E655377:E655378 JA655378:JA655381 SW655378:SW655381 ACS655378:ACS655381 AMO655378:AMO655381 AWK655378:AWK655381 BGG655378:BGG655381 BQC655378:BQC655381 BZY655378:BZY655381 CJU655378:CJU655381 CTQ655378:CTQ655381 DDM655378:DDM655381 DNI655378:DNI655381 DXE655378:DXE655381 EHA655378:EHA655381 EQW655378:EQW655381 FAS655378:FAS655381 FKO655378:FKO655381 FUK655378:FUK655381 GEG655378:GEG655381 GOC655378:GOC655381 GXY655378:GXY655381 HHU655378:HHU655381 HRQ655378:HRQ655381 IBM655378:IBM655381 ILI655378:ILI655381 IVE655378:IVE655381 JFA655378:JFA655381 JOW655378:JOW655381 JYS655378:JYS655381 KIO655378:KIO655381 KSK655378:KSK655381 LCG655378:LCG655381 LMC655378:LMC655381 LVY655378:LVY655381 MFU655378:MFU655381 MPQ655378:MPQ655381 MZM655378:MZM655381 NJI655378:NJI655381 NTE655378:NTE655381 ODA655378:ODA655381 OMW655378:OMW655381 OWS655378:OWS655381 PGO655378:PGO655381 PQK655378:PQK655381 QAG655378:QAG655381 QKC655378:QKC655381 QTY655378:QTY655381 RDU655378:RDU655381 RNQ655378:RNQ655381 RXM655378:RXM655381 SHI655378:SHI655381 SRE655378:SRE655381 TBA655378:TBA655381 TKW655378:TKW655381 TUS655378:TUS655381 UEO655378:UEO655381 UOK655378:UOK655381 UYG655378:UYG655381 VIC655378:VIC655381 VRY655378:VRY655381 WBU655378:WBU655381 WLQ655378:WLQ655381 WVM655378:WVM655381 E655380:E655383 JA655459:JA655472 SW655459:SW655472 ACS655459:ACS655472 AMO655459:AMO655472 AWK655459:AWK655472 BGG655459:BGG655472 BQC655459:BQC655472 BZY655459:BZY655472 CJU655459:CJU655472 CTQ655459:CTQ655472 DDM655459:DDM655472 DNI655459:DNI655472 DXE655459:DXE655472 EHA655459:EHA655472 EQW655459:EQW655472 FAS655459:FAS655472 FKO655459:FKO655472 FUK655459:FUK655472 GEG655459:GEG655472 GOC655459:GOC655472 GXY655459:GXY655472 HHU655459:HHU655472 HRQ655459:HRQ655472 IBM655459:IBM655472 ILI655459:ILI655472 IVE655459:IVE655472 JFA655459:JFA655472 JOW655459:JOW655472 JYS655459:JYS655472 KIO655459:KIO655472 KSK655459:KSK655472 LCG655459:LCG655472 LMC655459:LMC655472 LVY655459:LVY655472 MFU655459:MFU655472 MPQ655459:MPQ655472 MZM655459:MZM655472 NJI655459:NJI655472 NTE655459:NTE655472 ODA655459:ODA655472 OMW655459:OMW655472 OWS655459:OWS655472 PGO655459:PGO655472 PQK655459:PQK655472 QAG655459:QAG655472 QKC655459:QKC655472 QTY655459:QTY655472 RDU655459:RDU655472 RNQ655459:RNQ655472 RXM655459:RXM655472 SHI655459:SHI655472 SRE655459:SRE655472 TBA655459:TBA655472 TKW655459:TKW655472 TUS655459:TUS655472 UEO655459:UEO655472 UOK655459:UOK655472 UYG655459:UYG655472 VIC655459:VIC655472 VRY655459:VRY655472 WBU655459:WBU655472 WLQ655459:WLQ655472 WVM655459:WVM655472 E655461:E655474 JA655524 SW655524 ACS655524 AMO655524 AWK655524 BGG655524 BQC655524 BZY655524 CJU655524 CTQ655524 DDM655524 DNI655524 DXE655524 EHA655524 EQW655524 FAS655524 FKO655524 FUK655524 GEG655524 GOC655524 GXY655524 HHU655524 HRQ655524 IBM655524 ILI655524 IVE655524 JFA655524 JOW655524 JYS655524 KIO655524 KSK655524 LCG655524 LMC655524 LVY655524 MFU655524 MPQ655524 MZM655524 NJI655524 NTE655524 ODA655524 OMW655524 OWS655524 PGO655524 PQK655524 QAG655524 QKC655524 QTY655524 RDU655524 RNQ655524 RXM655524 SHI655524 SRE655524 TBA655524 TKW655524 TUS655524 UEO655524 UOK655524 UYG655524 VIC655524 VRY655524 WBU655524 WLQ655524 WVM655524 E655526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E655529 JD720857:JE720857 SZ720857:TA720857 ACV720857:ACW720857 AMR720857:AMS720857 AWN720857:AWO720857 BGJ720857:BGK720857 BQF720857:BQG720857 CAB720857:CAC720857 CJX720857:CJY720857 CTT720857:CTU720857 DDP720857:DDQ720857 DNL720857:DNM720857 DXH720857:DXI720857 EHD720857:EHE720857 EQZ720857:ERA720857 FAV720857:FAW720857 FKR720857:FKS720857 FUN720857:FUO720857 GEJ720857:GEK720857 GOF720857:GOG720857 GYB720857:GYC720857 HHX720857:HHY720857 HRT720857:HRU720857 IBP720857:IBQ720857 ILL720857:ILM720857 IVH720857:IVI720857 JFD720857:JFE720857 JOZ720857:JPA720857 JYV720857:JYW720857 KIR720857:KIS720857 KSN720857:KSO720857 LCJ720857:LCK720857 LMF720857:LMG720857 LWB720857:LWC720857 MFX720857:MFY720857 MPT720857:MPU720857 MZP720857:MZQ720857 NJL720857:NJM720857 NTH720857:NTI720857 ODD720857:ODE720857 OMZ720857:ONA720857 OWV720857:OWW720857 PGR720857:PGS720857 PQN720857:PQO720857 QAJ720857:QAK720857 QKF720857:QKG720857 QUB720857:QUC720857 RDX720857:RDY720857 RNT720857:RNU720857 RXP720857:RXQ720857 SHL720857:SHM720857 SRH720857:SRI720857 TBD720857:TBE720857 TKZ720857:TLA720857 TUV720857:TUW720857 UER720857:UES720857 UON720857:UOO720857 UYJ720857:UYK720857 VIF720857:VIG720857 VSB720857:VSC720857 WBX720857:WBY720857 WLT720857:WLU720857 WVP720857:WVQ720857 E524297:E524303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E524305:E524306 JA524306:JA524309 SW524306:SW524309 ACS524306:ACS524309 AMO524306:AMO524309 AWK524306:AWK524309 BGG524306:BGG524309 BQC524306:BQC524309 BZY524306:BZY524309 CJU524306:CJU524309 CTQ524306:CTQ524309 DDM524306:DDM524309 DNI524306:DNI524309 DXE524306:DXE524309 EHA524306:EHA524309 EQW524306:EQW524309 FAS524306:FAS524309 FKO524306:FKO524309 FUK524306:FUK524309 GEG524306:GEG524309 GOC524306:GOC524309 GXY524306:GXY524309 HHU524306:HHU524309 HRQ524306:HRQ524309 IBM524306:IBM524309 ILI524306:ILI524309 IVE524306:IVE524309 JFA524306:JFA524309 JOW524306:JOW524309 JYS524306:JYS524309 KIO524306:KIO524309 KSK524306:KSK524309 LCG524306:LCG524309 LMC524306:LMC524309 LVY524306:LVY524309 MFU524306:MFU524309 MPQ524306:MPQ524309 MZM524306:MZM524309 NJI524306:NJI524309 NTE524306:NTE524309 ODA524306:ODA524309 OMW524306:OMW524309 OWS524306:OWS524309 PGO524306:PGO524309 PQK524306:PQK524309 QAG524306:QAG524309 QKC524306:QKC524309 QTY524306:QTY524309 RDU524306:RDU524309 RNQ524306:RNQ524309 RXM524306:RXM524309 SHI524306:SHI524309 SRE524306:SRE524309 TBA524306:TBA524309 TKW524306:TKW524309 TUS524306:TUS524309 UEO524306:UEO524309 UOK524306:UOK524309 UYG524306:UYG524309 VIC524306:VIC524309 VRY524306:VRY524309 WBU524306:WBU524309 WLQ524306:WLQ524309 WVM524306:WVM524309 E524308:E524311 JA524387:JA524400 SW524387:SW524400 ACS524387:ACS524400 AMO524387:AMO524400 AWK524387:AWK524400 BGG524387:BGG524400 BQC524387:BQC524400 BZY524387:BZY524400 CJU524387:CJU524400 CTQ524387:CTQ524400 DDM524387:DDM524400 DNI524387:DNI524400 DXE524387:DXE524400 EHA524387:EHA524400 EQW524387:EQW524400 FAS524387:FAS524400 FKO524387:FKO524400 FUK524387:FUK524400 GEG524387:GEG524400 GOC524387:GOC524400 GXY524387:GXY524400 HHU524387:HHU524400 HRQ524387:HRQ524400 IBM524387:IBM524400 ILI524387:ILI524400 IVE524387:IVE524400 JFA524387:JFA524400 JOW524387:JOW524400 JYS524387:JYS524400 KIO524387:KIO524400 KSK524387:KSK524400 LCG524387:LCG524400 LMC524387:LMC524400 LVY524387:LVY524400 MFU524387:MFU524400 MPQ524387:MPQ524400 MZM524387:MZM524400 NJI524387:NJI524400 NTE524387:NTE524400 ODA524387:ODA524400 OMW524387:OMW524400 OWS524387:OWS524400 PGO524387:PGO524400 PQK524387:PQK524400 QAG524387:QAG524400 QKC524387:QKC524400 QTY524387:QTY524400 RDU524387:RDU524400 RNQ524387:RNQ524400 RXM524387:RXM524400 SHI524387:SHI524400 SRE524387:SRE524400 TBA524387:TBA524400 TKW524387:TKW524400 TUS524387:TUS524400 UEO524387:UEO524400 UOK524387:UOK524400 UYG524387:UYG524400 VIC524387:VIC524400 VRY524387:VRY524400 WBU524387:WBU524400 WLQ524387:WLQ524400 WVM524387:WVM524400 E524389:E524402 JA524452 SW524452 ACS524452 AMO524452 AWK524452 BGG524452 BQC524452 BZY524452 CJU524452 CTQ524452 DDM524452 DNI524452 DXE524452 EHA524452 EQW524452 FAS524452 FKO524452 FUK524452 GEG524452 GOC524452 GXY524452 HHU524452 HRQ524452 IBM524452 ILI524452 IVE524452 JFA524452 JOW524452 JYS524452 KIO524452 KSK524452 LCG524452 LMC524452 LVY524452 MFU524452 MPQ524452 MZM524452 NJI524452 NTE524452 ODA524452 OMW524452 OWS524452 PGO524452 PQK524452 QAG524452 QKC524452 QTY524452 RDU524452 RNQ524452 RXM524452 SHI524452 SRE524452 TBA524452 TKW524452 TUS524452 UEO524452 UOK524452 UYG524452 VIC524452 VRY524452 WBU524452 WLQ524452 WVM524452 E524454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E524457 JD589785:JE589785 SZ589785:TA589785 ACV589785:ACW589785 AMR589785:AMS589785 AWN589785:AWO589785 BGJ589785:BGK589785 BQF589785:BQG589785 CAB589785:CAC589785 CJX589785:CJY589785 CTT589785:CTU589785 DDP589785:DDQ589785 DNL589785:DNM589785 DXH589785:DXI589785 EHD589785:EHE589785 EQZ589785:ERA589785 FAV589785:FAW589785 FKR589785:FKS589785 FUN589785:FUO589785 GEJ589785:GEK589785 GOF589785:GOG589785 GYB589785:GYC589785 HHX589785:HHY589785 HRT589785:HRU589785 IBP589785:IBQ589785 ILL589785:ILM589785 IVH589785:IVI589785 JFD589785:JFE589785 JOZ589785:JPA589785 JYV589785:JYW589785 KIR589785:KIS589785 KSN589785:KSO589785 LCJ589785:LCK589785 LMF589785:LMG589785 LWB589785:LWC589785 MFX589785:MFY589785 MPT589785:MPU589785 MZP589785:MZQ589785 NJL589785:NJM589785 NTH589785:NTI589785 ODD589785:ODE589785 OMZ589785:ONA589785 OWV589785:OWW589785 PGR589785:PGS589785 PQN589785:PQO589785 QAJ589785:QAK589785 QKF589785:QKG589785 QUB589785:QUC589785 RDX589785:RDY589785 RNT589785:RNU589785 RXP589785:RXQ589785 SHL589785:SHM589785 SRH589785:SRI589785 TBD589785:TBE589785 TKZ589785:TLA589785 TUV589785:TUW589785 UER589785:UES589785 UON589785:UOO589785 UYJ589785:UYK589785 VIF589785:VIG589785 VSB589785:VSC589785 WBX589785:WBY589785 WLT589785:WLU589785 WVP589785:WVQ589785 H589787:I589787 JA589794:JA589797 SW589794:SW589797 ACS589794:ACS589797 AMO589794:AMO589797 AWK589794:AWK589797 BGG589794:BGG589797 BQC589794:BQC589797 BZY589794:BZY589797 CJU589794:CJU589797 CTQ589794:CTQ589797 DDM589794:DDM589797 DNI589794:DNI589797 DXE589794:DXE589797 EHA589794:EHA589797 EQW589794:EQW589797 FAS589794:FAS589797 FKO589794:FKO589797 FUK589794:FUK589797 GEG589794:GEG589797 GOC589794:GOC589797 GXY589794:GXY589797 HHU589794:HHU589797 HRQ589794:HRQ589797 IBM589794:IBM589797 ILI589794:ILI589797 IVE589794:IVE589797 JFA589794:JFA589797 JOW589794:JOW589797 JYS589794:JYS589797 KIO589794:KIO589797 KSK589794:KSK589797 LCG589794:LCG589797 LMC589794:LMC589797 LVY589794:LVY589797 MFU589794:MFU589797 MPQ589794:MPQ589797 MZM589794:MZM589797 NJI589794:NJI589797 NTE589794:NTE589797 ODA589794:ODA589797 OMW589794:OMW589797 OWS589794:OWS589797 PGO589794:PGO589797 PQK589794:PQK589797 QAG589794:QAG589797 QKC589794:QKC589797 QTY589794:QTY589797 RDU589794:RDU589797 RNQ589794:RNQ589797 RXM589794:RXM589797 SHI589794:SHI589797 SRE589794:SRE589797 TBA589794:TBA589797 TKW589794:TKW589797 TUS589794:TUS589797 UEO589794:UEO589797 UOK589794:UOK589797 UYG589794:UYG589797 VIC589794:VIC589797 VRY589794:VRY589797 WBU589794:WBU589797 WLQ589794:WLQ589797 WVM589794:WVM589797 E589796:E589799 JA589800:JA589802 SW589800:SW589802 ACS589800:ACS589802 AMO589800:AMO589802 AWK589800:AWK589802 BGG589800:BGG589802 BQC589800:BQC589802 BZY589800:BZY589802 CJU589800:CJU589802 CTQ589800:CTQ589802 DDM589800:DDM589802 DNI589800:DNI589802 DXE589800:DXE589802 EHA589800:EHA589802 EQW589800:EQW589802 FAS589800:FAS589802 FKO589800:FKO589802 FUK589800:FUK589802 GEG589800:GEG589802 GOC589800:GOC589802 GXY589800:GXY589802 HHU589800:HHU589802 HRQ589800:HRQ589802 IBM589800:IBM589802 ILI589800:ILI589802 IVE589800:IVE589802 JFA589800:JFA589802 JOW589800:JOW589802 JYS589800:JYS589802 KIO589800:KIO589802 KSK589800:KSK589802 LCG589800:LCG589802 LMC589800:LMC589802 LVY589800:LVY589802 MFU589800:MFU589802 MPQ589800:MPQ589802 MZM589800:MZM589802 NJI589800:NJI589802 NTE589800:NTE589802 ODA589800:ODA589802 OMW589800:OMW589802 OWS589800:OWS589802 PGO589800:PGO589802 PQK589800:PQK589802 QAG589800:QAG589802 QKC589800:QKC589802 QTY589800:QTY589802 RDU589800:RDU589802 RNQ589800:RNQ589802 RXM589800:RXM589802 SHI589800:SHI589802 SRE589800:SRE589802 TBA589800:TBA589802 TKW589800:TKW589802 TUS589800:TUS589802 UEO589800:UEO589802 UOK589800:UOK589802 UYG589800:UYG589802 VIC589800:VIC589802 VRY589800:VRY589802 WBU589800:WBU589802 WLQ589800:WLQ589802 WVM589800:WVM589802 E589802:E589804 JA589804:JA589809 SW589804:SW589809 ACS589804:ACS589809 AMO589804:AMO589809 AWK589804:AWK589809 BGG589804:BGG589809 BQC589804:BQC589809 BZY589804:BZY589809 CJU589804:CJU589809 CTQ589804:CTQ589809 DDM589804:DDM589809 DNI589804:DNI589809 DXE589804:DXE589809 EHA589804:EHA589809 EQW589804:EQW589809 FAS589804:FAS589809 FKO589804:FKO589809 FUK589804:FUK589809 GEG589804:GEG589809 GOC589804:GOC589809 GXY589804:GXY589809 HHU589804:HHU589809 HRQ589804:HRQ589809 IBM589804:IBM589809 ILI589804:ILI589809 IVE589804:IVE589809 JFA589804:JFA589809 JOW589804:JOW589809 JYS589804:JYS589809 KIO589804:KIO589809 KSK589804:KSK589809 LCG589804:LCG589809 LMC589804:LMC589809 LVY589804:LVY589809 MFU589804:MFU589809 MPQ589804:MPQ589809 MZM589804:MZM589809 NJI589804:NJI589809 NTE589804:NTE589809 ODA589804:ODA589809 OMW589804:OMW589809 OWS589804:OWS589809 PGO589804:PGO589809 PQK589804:PQK589809 QAG589804:QAG589809 QKC589804:QKC589809 QTY589804:QTY589809 RDU589804:RDU589809 RNQ589804:RNQ589809 RXM589804:RXM589809 SHI589804:SHI589809 SRE589804:SRE589809 TBA589804:TBA589809 TKW589804:TKW589809 TUS589804:TUS589809 UEO589804:UEO589809 UOK589804:UOK589809 UYG589804:UYG589809 VIC589804:VIC589809 VRY589804:VRY589809 WBU589804:WBU589809 WLQ589804:WLQ589809 WVM589804:WVM589809 E589806:E589811 JA589811:JA589813 SW589811:SW589813 ACS589811:ACS589813 AMO589811:AMO589813 AWK589811:AWK589813 BGG589811:BGG589813 BQC589811:BQC589813 BZY589811:BZY589813 CJU589811:CJU589813 CTQ589811:CTQ589813 DDM589811:DDM589813 DNI589811:DNI589813 DXE589811:DXE589813 EHA589811:EHA589813 EQW589811:EQW589813 FAS589811:FAS589813 FKO589811:FKO589813 FUK589811:FUK589813 GEG589811:GEG589813 GOC589811:GOC589813 GXY589811:GXY589813 HHU589811:HHU589813 HRQ589811:HRQ589813 IBM589811:IBM589813 ILI589811:ILI589813 IVE589811:IVE589813 JFA589811:JFA589813 JOW589811:JOW589813 JYS589811:JYS589813 KIO589811:KIO589813 KSK589811:KSK589813 LCG589811:LCG589813 LMC589811:LMC589813 LVY589811:LVY589813 MFU589811:MFU589813 MPQ589811:MPQ589813 MZM589811:MZM589813 NJI589811:NJI589813 NTE589811:NTE589813 ODA589811:ODA589813 OMW589811:OMW589813 OWS589811:OWS589813 PGO589811:PGO589813 PQK589811:PQK589813 QAG589811:QAG589813 QKC589811:QKC589813 QTY589811:QTY589813 RDU589811:RDU589813 RNQ589811:RNQ589813 RXM589811:RXM589813 SHI589811:SHI589813 SRE589811:SRE589813 TBA589811:TBA589813 TKW589811:TKW589813 TUS589811:TUS589813 UEO589811:UEO589813 UOK589811:UOK589813 UYG589811:UYG589813 VIC589811:VIC589813 VRY589811:VRY589813 WBU589811:WBU589813 WLQ589811:WLQ589813 WVM589811:WVM589813 E589813:E589815 JA589815:JA589818 SW589815:SW589818 ACS589815:ACS589818 AMO589815:AMO589818 AWK589815:AWK589818 BGG589815:BGG589818 BQC589815:BQC589818 BZY589815:BZY589818 CJU589815:CJU589818 CTQ589815:CTQ589818 DDM589815:DDM589818 DNI589815:DNI589818 DXE589815:DXE589818 EHA589815:EHA589818 EQW589815:EQW589818 FAS589815:FAS589818 FKO589815:FKO589818 FUK589815:FUK589818 GEG589815:GEG589818 GOC589815:GOC589818 GXY589815:GXY589818 HHU589815:HHU589818 HRQ589815:HRQ589818 IBM589815:IBM589818 ILI589815:ILI589818 IVE589815:IVE589818 JFA589815:JFA589818 JOW589815:JOW589818 JYS589815:JYS589818 KIO589815:KIO589818 KSK589815:KSK589818 LCG589815:LCG589818 LMC589815:LMC589818 LVY589815:LVY589818 MFU589815:MFU589818 MPQ589815:MPQ589818 MZM589815:MZM589818 NJI589815:NJI589818 NTE589815:NTE589818 ODA589815:ODA589818 OMW589815:OMW589818 OWS589815:OWS589818 PGO589815:PGO589818 PQK589815:PQK589818 QAG589815:QAG589818 QKC589815:QKC589818 QTY589815:QTY589818 RDU589815:RDU589818 RNQ589815:RNQ589818 RXM589815:RXM589818 SHI589815:SHI589818 SRE589815:SRE589818 TBA589815:TBA589818 TKW589815:TKW589818 TUS589815:TUS589818 UEO589815:UEO589818 UOK589815:UOK589818 UYG589815:UYG589818 VIC589815:VIC589818 VRY589815:VRY589818 WBU589815:WBU589818 WLQ589815:WLQ589818 WVM589815:WVM589818 E589817:E589820 JA589820:JA589821 SW589820:SW589821 ACS589820:ACS589821 AMO589820:AMO589821 AWK589820:AWK589821 BGG589820:BGG589821 BQC589820:BQC589821 BZY589820:BZY589821 CJU589820:CJU589821 CTQ589820:CTQ589821 DDM589820:DDM589821 DNI589820:DNI589821 DXE589820:DXE589821 EHA589820:EHA589821 EQW589820:EQW589821 FAS589820:FAS589821 FKO589820:FKO589821 FUK589820:FUK589821 GEG589820:GEG589821 GOC589820:GOC589821 GXY589820:GXY589821 HHU589820:HHU589821 HRQ589820:HRQ589821 IBM589820:IBM589821 ILI589820:ILI589821 IVE589820:IVE589821 JFA589820:JFA589821 JOW589820:JOW589821 JYS589820:JYS589821 KIO589820:KIO589821 KSK589820:KSK589821 LCG589820:LCG589821 LMC589820:LMC589821 LVY589820:LVY589821 MFU589820:MFU589821 MPQ589820:MPQ589821 MZM589820:MZM589821 NJI589820:NJI589821 NTE589820:NTE589821 ODA589820:ODA589821 OMW589820:OMW589821 OWS589820:OWS589821 PGO589820:PGO589821 PQK589820:PQK589821 QAG589820:QAG589821 QKC589820:QKC589821 QTY589820:QTY589821 RDU589820:RDU589821 RNQ589820:RNQ589821 RXM589820:RXM589821 SHI589820:SHI589821 SRE589820:SRE589821 TBA589820:TBA589821 TKW589820:TKW589821 TUS589820:TUS589821 UEO589820:UEO589821 UOK589820:UOK589821 UYG589820:UYG589821 VIC589820:VIC589821 VRY589820:VRY589821 WBU589820:WBU589821 WLQ589820:WLQ589821 WVM589820:WVM589821 E589822:E589823 JA589831:JA589837 SW589831:SW589837 ACS589831:ACS589837 AMO589831:AMO589837 AWK589831:AWK589837 BGG589831:BGG589837 BQC589831:BQC589837 BZY589831:BZY589837 CJU589831:CJU589837 CTQ589831:CTQ589837 DDM589831:DDM589837 DNI589831:DNI589837 DXE589831:DXE589837 EHA589831:EHA589837 EQW589831:EQW589837 FAS589831:FAS589837 FKO589831:FKO589837 FUK589831:FUK589837 GEG589831:GEG589837 GOC589831:GOC589837 GXY589831:GXY589837 HHU589831:HHU589837 HRQ589831:HRQ589837 IBM589831:IBM589837 ILI589831:ILI589837 IVE589831:IVE589837 JFA589831:JFA589837 JOW589831:JOW589837 JYS589831:JYS589837 KIO589831:KIO589837 KSK589831:KSK589837 LCG589831:LCG589837 LMC589831:LMC589837 LVY589831:LVY589837 MFU589831:MFU589837 MPQ589831:MPQ589837 MZM589831:MZM589837 NJI589831:NJI589837 NTE589831:NTE589837 ODA589831:ODA589837 OMW589831:OMW589837 OWS589831:OWS589837 PGO589831:PGO589837 PQK589831:PQK589837 QAG589831:QAG589837 QKC589831:QKC589837 QTY589831:QTY589837 RDU589831:RDU589837 RNQ589831:RNQ589837 RXM589831:RXM589837 SHI589831:SHI589837 SRE589831:SRE589837 TBA589831:TBA589837 TKW589831:TKW589837 TUS589831:TUS589837 UEO589831:UEO589837 UOK589831:UOK589837 UYG589831:UYG589837 VIC589831:VIC589837 VRY589831:VRY589837 WBU589831:WBU589837 WLQ589831:WLQ589837 WVM589831:WVM589837 E589833:E589839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E589841:E589842 JA589842:JA589845 SW589842:SW589845 ACS589842:ACS589845 AMO589842:AMO589845 AWK589842:AWK589845 BGG589842:BGG589845 BQC589842:BQC589845 BZY589842:BZY589845 CJU589842:CJU589845 CTQ589842:CTQ589845 DDM589842:DDM589845 DNI589842:DNI589845 DXE589842:DXE589845 EHA589842:EHA589845 EQW589842:EQW589845 FAS589842:FAS589845 FKO589842:FKO589845 FUK589842:FUK589845 GEG589842:GEG589845 GOC589842:GOC589845 GXY589842:GXY589845 HHU589842:HHU589845 HRQ589842:HRQ589845 IBM589842:IBM589845 ILI589842:ILI589845 IVE589842:IVE589845 JFA589842:JFA589845 JOW589842:JOW589845 JYS589842:JYS589845 KIO589842:KIO589845 KSK589842:KSK589845 LCG589842:LCG589845 LMC589842:LMC589845 LVY589842:LVY589845 MFU589842:MFU589845 MPQ589842:MPQ589845 MZM589842:MZM589845 NJI589842:NJI589845 NTE589842:NTE589845 ODA589842:ODA589845 OMW589842:OMW589845 OWS589842:OWS589845 PGO589842:PGO589845 PQK589842:PQK589845 QAG589842:QAG589845 QKC589842:QKC589845 QTY589842:QTY589845 RDU589842:RDU589845 RNQ589842:RNQ589845 RXM589842:RXM589845 SHI589842:SHI589845 SRE589842:SRE589845 TBA589842:TBA589845 TKW589842:TKW589845 TUS589842:TUS589845 UEO589842:UEO589845 UOK589842:UOK589845 UYG589842:UYG589845 VIC589842:VIC589845 VRY589842:VRY589845 WBU589842:WBU589845 WLQ589842:WLQ589845 WVM589842:WVM589845 E589844:E589847 JA589923:JA589936 SW589923:SW589936 ACS589923:ACS589936 AMO589923:AMO589936 AWK589923:AWK589936 BGG589923:BGG589936 BQC589923:BQC589936 BZY589923:BZY589936 CJU589923:CJU589936 CTQ589923:CTQ589936 DDM589923:DDM589936 DNI589923:DNI589936 DXE589923:DXE589936 EHA589923:EHA589936 EQW589923:EQW589936 FAS589923:FAS589936 FKO589923:FKO589936 FUK589923:FUK589936 GEG589923:GEG589936 GOC589923:GOC589936 GXY589923:GXY589936 HHU589923:HHU589936 HRQ589923:HRQ589936 IBM589923:IBM589936 ILI589923:ILI589936 IVE589923:IVE589936 JFA589923:JFA589936 JOW589923:JOW589936 JYS589923:JYS589936 KIO589923:KIO589936 KSK589923:KSK589936 LCG589923:LCG589936 LMC589923:LMC589936 LVY589923:LVY589936 MFU589923:MFU589936 MPQ589923:MPQ589936 MZM589923:MZM589936 NJI589923:NJI589936 NTE589923:NTE589936 ODA589923:ODA589936 OMW589923:OMW589936 OWS589923:OWS589936 PGO589923:PGO589936 PQK589923:PQK589936 QAG589923:QAG589936 QKC589923:QKC589936 QTY589923:QTY589936 RDU589923:RDU589936 RNQ589923:RNQ589936 RXM589923:RXM589936 SHI589923:SHI589936 SRE589923:SRE589936 TBA589923:TBA589936 TKW589923:TKW589936 TUS589923:TUS589936 UEO589923:UEO589936 UOK589923:UOK589936 UYG589923:UYG589936 VIC589923:VIC589936 VRY589923:VRY589936 WBU589923:WBU589936 WLQ589923:WLQ589936 WVM589923:WVM589936 E458741:E458743 JA458743:JA458746 SW458743:SW458746 ACS458743:ACS458746 AMO458743:AMO458746 AWK458743:AWK458746 BGG458743:BGG458746 BQC458743:BQC458746 BZY458743:BZY458746 CJU458743:CJU458746 CTQ458743:CTQ458746 DDM458743:DDM458746 DNI458743:DNI458746 DXE458743:DXE458746 EHA458743:EHA458746 EQW458743:EQW458746 FAS458743:FAS458746 FKO458743:FKO458746 FUK458743:FUK458746 GEG458743:GEG458746 GOC458743:GOC458746 GXY458743:GXY458746 HHU458743:HHU458746 HRQ458743:HRQ458746 IBM458743:IBM458746 ILI458743:ILI458746 IVE458743:IVE458746 JFA458743:JFA458746 JOW458743:JOW458746 JYS458743:JYS458746 KIO458743:KIO458746 KSK458743:KSK458746 LCG458743:LCG458746 LMC458743:LMC458746 LVY458743:LVY458746 MFU458743:MFU458746 MPQ458743:MPQ458746 MZM458743:MZM458746 NJI458743:NJI458746 NTE458743:NTE458746 ODA458743:ODA458746 OMW458743:OMW458746 OWS458743:OWS458746 PGO458743:PGO458746 PQK458743:PQK458746 QAG458743:QAG458746 QKC458743:QKC458746 QTY458743:QTY458746 RDU458743:RDU458746 RNQ458743:RNQ458746 RXM458743:RXM458746 SHI458743:SHI458746 SRE458743:SRE458746 TBA458743:TBA458746 TKW458743:TKW458746 TUS458743:TUS458746 UEO458743:UEO458746 UOK458743:UOK458746 UYG458743:UYG458746 VIC458743:VIC458746 VRY458743:VRY458746 WBU458743:WBU458746 WLQ458743:WLQ458746 WVM458743:WVM458746 E458745:E458748 JA458748:JA458749 SW458748:SW458749 ACS458748:ACS458749 AMO458748:AMO458749 AWK458748:AWK458749 BGG458748:BGG458749 BQC458748:BQC458749 BZY458748:BZY458749 CJU458748:CJU458749 CTQ458748:CTQ458749 DDM458748:DDM458749 DNI458748:DNI458749 DXE458748:DXE458749 EHA458748:EHA458749 EQW458748:EQW458749 FAS458748:FAS458749 FKO458748:FKO458749 FUK458748:FUK458749 GEG458748:GEG458749 GOC458748:GOC458749 GXY458748:GXY458749 HHU458748:HHU458749 HRQ458748:HRQ458749 IBM458748:IBM458749 ILI458748:ILI458749 IVE458748:IVE458749 JFA458748:JFA458749 JOW458748:JOW458749 JYS458748:JYS458749 KIO458748:KIO458749 KSK458748:KSK458749 LCG458748:LCG458749 LMC458748:LMC458749 LVY458748:LVY458749 MFU458748:MFU458749 MPQ458748:MPQ458749 MZM458748:MZM458749 NJI458748:NJI458749 NTE458748:NTE458749 ODA458748:ODA458749 OMW458748:OMW458749 OWS458748:OWS458749 PGO458748:PGO458749 PQK458748:PQK458749 QAG458748:QAG458749 QKC458748:QKC458749 QTY458748:QTY458749 RDU458748:RDU458749 RNQ458748:RNQ458749 RXM458748:RXM458749 SHI458748:SHI458749 SRE458748:SRE458749 TBA458748:TBA458749 TKW458748:TKW458749 TUS458748:TUS458749 UEO458748:UEO458749 UOK458748:UOK458749 UYG458748:UYG458749 VIC458748:VIC458749 VRY458748:VRY458749 WBU458748:WBU458749 WLQ458748:WLQ458749 WVM458748:WVM458749 E458750:E458751 JA458759:JA458765 SW458759:SW458765 ACS458759:ACS458765 AMO458759:AMO458765 AWK458759:AWK458765 BGG458759:BGG458765 BQC458759:BQC458765 BZY458759:BZY458765 CJU458759:CJU458765 CTQ458759:CTQ458765 DDM458759:DDM458765 DNI458759:DNI458765 DXE458759:DXE458765 EHA458759:EHA458765 EQW458759:EQW458765 FAS458759:FAS458765 FKO458759:FKO458765 FUK458759:FUK458765 GEG458759:GEG458765 GOC458759:GOC458765 GXY458759:GXY458765 HHU458759:HHU458765 HRQ458759:HRQ458765 IBM458759:IBM458765 ILI458759:ILI458765 IVE458759:IVE458765 JFA458759:JFA458765 JOW458759:JOW458765 JYS458759:JYS458765 KIO458759:KIO458765 KSK458759:KSK458765 LCG458759:LCG458765 LMC458759:LMC458765 LVY458759:LVY458765 MFU458759:MFU458765 MPQ458759:MPQ458765 MZM458759:MZM458765 NJI458759:NJI458765 NTE458759:NTE458765 ODA458759:ODA458765 OMW458759:OMW458765 OWS458759:OWS458765 PGO458759:PGO458765 PQK458759:PQK458765 QAG458759:QAG458765 QKC458759:QKC458765 QTY458759:QTY458765 RDU458759:RDU458765 RNQ458759:RNQ458765 RXM458759:RXM458765 SHI458759:SHI458765 SRE458759:SRE458765 TBA458759:TBA458765 TKW458759:TKW458765 TUS458759:TUS458765 UEO458759:UEO458765 UOK458759:UOK458765 UYG458759:UYG458765 VIC458759:VIC458765 VRY458759:VRY458765 WBU458759:WBU458765 WLQ458759:WLQ458765 WVM458759:WVM458765 E458761:E458767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E458769:E458770 JA458770:JA458773 SW458770:SW458773 ACS458770:ACS458773 AMO458770:AMO458773 AWK458770:AWK458773 BGG458770:BGG458773 BQC458770:BQC458773 BZY458770:BZY458773 CJU458770:CJU458773 CTQ458770:CTQ458773 DDM458770:DDM458773 DNI458770:DNI458773 DXE458770:DXE458773 EHA458770:EHA458773 EQW458770:EQW458773 FAS458770:FAS458773 FKO458770:FKO458773 FUK458770:FUK458773 GEG458770:GEG458773 GOC458770:GOC458773 GXY458770:GXY458773 HHU458770:HHU458773 HRQ458770:HRQ458773 IBM458770:IBM458773 ILI458770:ILI458773 IVE458770:IVE458773 JFA458770:JFA458773 JOW458770:JOW458773 JYS458770:JYS458773 KIO458770:KIO458773 KSK458770:KSK458773 LCG458770:LCG458773 LMC458770:LMC458773 LVY458770:LVY458773 MFU458770:MFU458773 MPQ458770:MPQ458773 MZM458770:MZM458773 NJI458770:NJI458773 NTE458770:NTE458773 ODA458770:ODA458773 OMW458770:OMW458773 OWS458770:OWS458773 PGO458770:PGO458773 PQK458770:PQK458773 QAG458770:QAG458773 QKC458770:QKC458773 QTY458770:QTY458773 RDU458770:RDU458773 RNQ458770:RNQ458773 RXM458770:RXM458773 SHI458770:SHI458773 SRE458770:SRE458773 TBA458770:TBA458773 TKW458770:TKW458773 TUS458770:TUS458773 UEO458770:UEO458773 UOK458770:UOK458773 UYG458770:UYG458773 VIC458770:VIC458773 VRY458770:VRY458773 WBU458770:WBU458773 WLQ458770:WLQ458773 WVM458770:WVM458773 E458772:E458775 JA458851:JA458864 SW458851:SW458864 ACS458851:ACS458864 AMO458851:AMO458864 AWK458851:AWK458864 BGG458851:BGG458864 BQC458851:BQC458864 BZY458851:BZY458864 CJU458851:CJU458864 CTQ458851:CTQ458864 DDM458851:DDM458864 DNI458851:DNI458864 DXE458851:DXE458864 EHA458851:EHA458864 EQW458851:EQW458864 FAS458851:FAS458864 FKO458851:FKO458864 FUK458851:FUK458864 GEG458851:GEG458864 GOC458851:GOC458864 GXY458851:GXY458864 HHU458851:HHU458864 HRQ458851:HRQ458864 IBM458851:IBM458864 ILI458851:ILI458864 IVE458851:IVE458864 JFA458851:JFA458864 JOW458851:JOW458864 JYS458851:JYS458864 KIO458851:KIO458864 KSK458851:KSK458864 LCG458851:LCG458864 LMC458851:LMC458864 LVY458851:LVY458864 MFU458851:MFU458864 MPQ458851:MPQ458864 MZM458851:MZM458864 NJI458851:NJI458864 NTE458851:NTE458864 ODA458851:ODA458864 OMW458851:OMW458864 OWS458851:OWS458864 PGO458851:PGO458864 PQK458851:PQK458864 QAG458851:QAG458864 QKC458851:QKC458864 QTY458851:QTY458864 RDU458851:RDU458864 RNQ458851:RNQ458864 RXM458851:RXM458864 SHI458851:SHI458864 SRE458851:SRE458864 TBA458851:TBA458864 TKW458851:TKW458864 TUS458851:TUS458864 UEO458851:UEO458864 UOK458851:UOK458864 UYG458851:UYG458864 VIC458851:VIC458864 VRY458851:VRY458864 WBU458851:WBU458864 WLQ458851:WLQ458864 WVM458851:WVM458864 E458853:E458866 JA458916 SW458916 ACS458916 AMO458916 AWK458916 BGG458916 BQC458916 BZY458916 CJU458916 CTQ458916 DDM458916 DNI458916 DXE458916 EHA458916 EQW458916 FAS458916 FKO458916 FUK458916 GEG458916 GOC458916 GXY458916 HHU458916 HRQ458916 IBM458916 ILI458916 IVE458916 JFA458916 JOW458916 JYS458916 KIO458916 KSK458916 LCG458916 LMC458916 LVY458916 MFU458916 MPQ458916 MZM458916 NJI458916 NTE458916 ODA458916 OMW458916 OWS458916 PGO458916 PQK458916 QAG458916 QKC458916 QTY458916 RDU458916 RNQ458916 RXM458916 SHI458916 SRE458916 TBA458916 TKW458916 TUS458916 UEO458916 UOK458916 UYG458916 VIC458916 VRY458916 WBU458916 WLQ458916 WVM458916 E458918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E458921 JD524249:JE524249 SZ524249:TA524249 ACV524249:ACW524249 AMR524249:AMS524249 AWN524249:AWO524249 BGJ524249:BGK524249 BQF524249:BQG524249 CAB524249:CAC524249 CJX524249:CJY524249 CTT524249:CTU524249 DDP524249:DDQ524249 DNL524249:DNM524249 DXH524249:DXI524249 EHD524249:EHE524249 EQZ524249:ERA524249 FAV524249:FAW524249 FKR524249:FKS524249 FUN524249:FUO524249 GEJ524249:GEK524249 GOF524249:GOG524249 GYB524249:GYC524249 HHX524249:HHY524249 HRT524249:HRU524249 IBP524249:IBQ524249 ILL524249:ILM524249 IVH524249:IVI524249 JFD524249:JFE524249 JOZ524249:JPA524249 JYV524249:JYW524249 KIR524249:KIS524249 KSN524249:KSO524249 LCJ524249:LCK524249 LMF524249:LMG524249 LWB524249:LWC524249 MFX524249:MFY524249 MPT524249:MPU524249 MZP524249:MZQ524249 NJL524249:NJM524249 NTH524249:NTI524249 ODD524249:ODE524249 OMZ524249:ONA524249 OWV524249:OWW524249 PGR524249:PGS524249 PQN524249:PQO524249 QAJ524249:QAK524249 QKF524249:QKG524249 QUB524249:QUC524249 RDX524249:RDY524249 RNT524249:RNU524249 RXP524249:RXQ524249 SHL524249:SHM524249 SRH524249:SRI524249 TBD524249:TBE524249 TKZ524249:TLA524249 TUV524249:TUW524249 UER524249:UES524249 UON524249:UOO524249 UYJ524249:UYK524249 VIF524249:VIG524249 VSB524249:VSC524249 WBX524249:WBY524249 WLT524249:WLU524249 WVP524249:WVQ524249 H524251:I524251 JA524258:JA524261 SW524258:SW524261 ACS524258:ACS524261 AMO524258:AMO524261 AWK524258:AWK524261 BGG524258:BGG524261 BQC524258:BQC524261 BZY524258:BZY524261 CJU524258:CJU524261 CTQ524258:CTQ524261 DDM524258:DDM524261 DNI524258:DNI524261 DXE524258:DXE524261 EHA524258:EHA524261 EQW524258:EQW524261 FAS524258:FAS524261 FKO524258:FKO524261 FUK524258:FUK524261 GEG524258:GEG524261 GOC524258:GOC524261 GXY524258:GXY524261 HHU524258:HHU524261 HRQ524258:HRQ524261 IBM524258:IBM524261 ILI524258:ILI524261 IVE524258:IVE524261 JFA524258:JFA524261 JOW524258:JOW524261 JYS524258:JYS524261 KIO524258:KIO524261 KSK524258:KSK524261 LCG524258:LCG524261 LMC524258:LMC524261 LVY524258:LVY524261 MFU524258:MFU524261 MPQ524258:MPQ524261 MZM524258:MZM524261 NJI524258:NJI524261 NTE524258:NTE524261 ODA524258:ODA524261 OMW524258:OMW524261 OWS524258:OWS524261 PGO524258:PGO524261 PQK524258:PQK524261 QAG524258:QAG524261 QKC524258:QKC524261 QTY524258:QTY524261 RDU524258:RDU524261 RNQ524258:RNQ524261 RXM524258:RXM524261 SHI524258:SHI524261 SRE524258:SRE524261 TBA524258:TBA524261 TKW524258:TKW524261 TUS524258:TUS524261 UEO524258:UEO524261 UOK524258:UOK524261 UYG524258:UYG524261 VIC524258:VIC524261 VRY524258:VRY524261 WBU524258:WBU524261 WLQ524258:WLQ524261 WVM524258:WVM524261 E524260:E524263 JA524264:JA524266 SW524264:SW524266 ACS524264:ACS524266 AMO524264:AMO524266 AWK524264:AWK524266 BGG524264:BGG524266 BQC524264:BQC524266 BZY524264:BZY524266 CJU524264:CJU524266 CTQ524264:CTQ524266 DDM524264:DDM524266 DNI524264:DNI524266 DXE524264:DXE524266 EHA524264:EHA524266 EQW524264:EQW524266 FAS524264:FAS524266 FKO524264:FKO524266 FUK524264:FUK524266 GEG524264:GEG524266 GOC524264:GOC524266 GXY524264:GXY524266 HHU524264:HHU524266 HRQ524264:HRQ524266 IBM524264:IBM524266 ILI524264:ILI524266 IVE524264:IVE524266 JFA524264:JFA524266 JOW524264:JOW524266 JYS524264:JYS524266 KIO524264:KIO524266 KSK524264:KSK524266 LCG524264:LCG524266 LMC524264:LMC524266 LVY524264:LVY524266 MFU524264:MFU524266 MPQ524264:MPQ524266 MZM524264:MZM524266 NJI524264:NJI524266 NTE524264:NTE524266 ODA524264:ODA524266 OMW524264:OMW524266 OWS524264:OWS524266 PGO524264:PGO524266 PQK524264:PQK524266 QAG524264:QAG524266 QKC524264:QKC524266 QTY524264:QTY524266 RDU524264:RDU524266 RNQ524264:RNQ524266 RXM524264:RXM524266 SHI524264:SHI524266 SRE524264:SRE524266 TBA524264:TBA524266 TKW524264:TKW524266 TUS524264:TUS524266 UEO524264:UEO524266 UOK524264:UOK524266 UYG524264:UYG524266 VIC524264:VIC524266 VRY524264:VRY524266 WBU524264:WBU524266 WLQ524264:WLQ524266 WVM524264:WVM524266 E524266:E524268 JA524268:JA524273 SW524268:SW524273 ACS524268:ACS524273 AMO524268:AMO524273 AWK524268:AWK524273 BGG524268:BGG524273 BQC524268:BQC524273 BZY524268:BZY524273 CJU524268:CJU524273 CTQ524268:CTQ524273 DDM524268:DDM524273 DNI524268:DNI524273 DXE524268:DXE524273 EHA524268:EHA524273 EQW524268:EQW524273 FAS524268:FAS524273 FKO524268:FKO524273 FUK524268:FUK524273 GEG524268:GEG524273 GOC524268:GOC524273 GXY524268:GXY524273 HHU524268:HHU524273 HRQ524268:HRQ524273 IBM524268:IBM524273 ILI524268:ILI524273 IVE524268:IVE524273 JFA524268:JFA524273 JOW524268:JOW524273 JYS524268:JYS524273 KIO524268:KIO524273 KSK524268:KSK524273 LCG524268:LCG524273 LMC524268:LMC524273 LVY524268:LVY524273 MFU524268:MFU524273 MPQ524268:MPQ524273 MZM524268:MZM524273 NJI524268:NJI524273 NTE524268:NTE524273 ODA524268:ODA524273 OMW524268:OMW524273 OWS524268:OWS524273 PGO524268:PGO524273 PQK524268:PQK524273 QAG524268:QAG524273 QKC524268:QKC524273 QTY524268:QTY524273 RDU524268:RDU524273 RNQ524268:RNQ524273 RXM524268:RXM524273 SHI524268:SHI524273 SRE524268:SRE524273 TBA524268:TBA524273 TKW524268:TKW524273 TUS524268:TUS524273 UEO524268:UEO524273 UOK524268:UOK524273 UYG524268:UYG524273 VIC524268:VIC524273 VRY524268:VRY524273 WBU524268:WBU524273 WLQ524268:WLQ524273 WVM524268:WVM524273 E524270:E524275 JA524275:JA524277 SW524275:SW524277 ACS524275:ACS524277 AMO524275:AMO524277 AWK524275:AWK524277 BGG524275:BGG524277 BQC524275:BQC524277 BZY524275:BZY524277 CJU524275:CJU524277 CTQ524275:CTQ524277 DDM524275:DDM524277 DNI524275:DNI524277 DXE524275:DXE524277 EHA524275:EHA524277 EQW524275:EQW524277 FAS524275:FAS524277 FKO524275:FKO524277 FUK524275:FUK524277 GEG524275:GEG524277 GOC524275:GOC524277 GXY524275:GXY524277 HHU524275:HHU524277 HRQ524275:HRQ524277 IBM524275:IBM524277 ILI524275:ILI524277 IVE524275:IVE524277 JFA524275:JFA524277 JOW524275:JOW524277 JYS524275:JYS524277 KIO524275:KIO524277 KSK524275:KSK524277 LCG524275:LCG524277 LMC524275:LMC524277 LVY524275:LVY524277 MFU524275:MFU524277 MPQ524275:MPQ524277 MZM524275:MZM524277 NJI524275:NJI524277 NTE524275:NTE524277 ODA524275:ODA524277 OMW524275:OMW524277 OWS524275:OWS524277 PGO524275:PGO524277 PQK524275:PQK524277 QAG524275:QAG524277 QKC524275:QKC524277 QTY524275:QTY524277 RDU524275:RDU524277 RNQ524275:RNQ524277 RXM524275:RXM524277 SHI524275:SHI524277 SRE524275:SRE524277 TBA524275:TBA524277 TKW524275:TKW524277 TUS524275:TUS524277 UEO524275:UEO524277 UOK524275:UOK524277 UYG524275:UYG524277 VIC524275:VIC524277 VRY524275:VRY524277 WBU524275:WBU524277 WLQ524275:WLQ524277 WVM524275:WVM524277 E524277:E524279 JA524279:JA524282 SW524279:SW524282 ACS524279:ACS524282 AMO524279:AMO524282 AWK524279:AWK524282 BGG524279:BGG524282 BQC524279:BQC524282 BZY524279:BZY524282 CJU524279:CJU524282 CTQ524279:CTQ524282 DDM524279:DDM524282 DNI524279:DNI524282 DXE524279:DXE524282 EHA524279:EHA524282 EQW524279:EQW524282 FAS524279:FAS524282 FKO524279:FKO524282 FUK524279:FUK524282 GEG524279:GEG524282 GOC524279:GOC524282 GXY524279:GXY524282 HHU524279:HHU524282 HRQ524279:HRQ524282 IBM524279:IBM524282 ILI524279:ILI524282 IVE524279:IVE524282 JFA524279:JFA524282 JOW524279:JOW524282 JYS524279:JYS524282 KIO524279:KIO524282 KSK524279:KSK524282 LCG524279:LCG524282 LMC524279:LMC524282 LVY524279:LVY524282 MFU524279:MFU524282 MPQ524279:MPQ524282 MZM524279:MZM524282 NJI524279:NJI524282 NTE524279:NTE524282 ODA524279:ODA524282 OMW524279:OMW524282 OWS524279:OWS524282 PGO524279:PGO524282 PQK524279:PQK524282 QAG524279:QAG524282 QKC524279:QKC524282 QTY524279:QTY524282 RDU524279:RDU524282 RNQ524279:RNQ524282 RXM524279:RXM524282 SHI524279:SHI524282 SRE524279:SRE524282 TBA524279:TBA524282 TKW524279:TKW524282 TUS524279:TUS524282 UEO524279:UEO524282 UOK524279:UOK524282 UYG524279:UYG524282 VIC524279:VIC524282 VRY524279:VRY524282 WBU524279:WBU524282 WLQ524279:WLQ524282 WVM524279:WVM524282 E524281:E524284 JA524284:JA524285 SW524284:SW524285 ACS524284:ACS524285 AMO524284:AMO524285 AWK524284:AWK524285 BGG524284:BGG524285 BQC524284:BQC524285 BZY524284:BZY524285 CJU524284:CJU524285 CTQ524284:CTQ524285 DDM524284:DDM524285 DNI524284:DNI524285 DXE524284:DXE524285 EHA524284:EHA524285 EQW524284:EQW524285 FAS524284:FAS524285 FKO524284:FKO524285 FUK524284:FUK524285 GEG524284:GEG524285 GOC524284:GOC524285 GXY524284:GXY524285 HHU524284:HHU524285 HRQ524284:HRQ524285 IBM524284:IBM524285 ILI524284:ILI524285 IVE524284:IVE524285 JFA524284:JFA524285 JOW524284:JOW524285 JYS524284:JYS524285 KIO524284:KIO524285 KSK524284:KSK524285 LCG524284:LCG524285 LMC524284:LMC524285 LVY524284:LVY524285 MFU524284:MFU524285 MPQ524284:MPQ524285 MZM524284:MZM524285 NJI524284:NJI524285 NTE524284:NTE524285 ODA524284:ODA524285 OMW524284:OMW524285 OWS524284:OWS524285 PGO524284:PGO524285 PQK524284:PQK524285 QAG524284:QAG524285 QKC524284:QKC524285 QTY524284:QTY524285 RDU524284:RDU524285 RNQ524284:RNQ524285 RXM524284:RXM524285 SHI524284:SHI524285 SRE524284:SRE524285 TBA524284:TBA524285 TKW524284:TKW524285 TUS524284:TUS524285 UEO524284:UEO524285 UOK524284:UOK524285 UYG524284:UYG524285 VIC524284:VIC524285 VRY524284:VRY524285 WBU524284:WBU524285 WLQ524284:WLQ524285 WVM524284:WVM524285 E524286:E524287 JA524295:JA524301 SW524295:SW524301 ACS524295:ACS524301 AMO524295:AMO524301 AWK524295:AWK524301 BGG524295:BGG524301 BQC524295:BQC524301 BZY524295:BZY524301 CJU524295:CJU524301 CTQ524295:CTQ524301 DDM524295:DDM524301 DNI524295:DNI524301 DXE524295:DXE524301 EHA524295:EHA524301 EQW524295:EQW524301 FAS524295:FAS524301 FKO524295:FKO524301 FUK524295:FUK524301 GEG524295:GEG524301 GOC524295:GOC524301 GXY524295:GXY524301 HHU524295:HHU524301 HRQ524295:HRQ524301 IBM524295:IBM524301 ILI524295:ILI524301 IVE524295:IVE524301 JFA524295:JFA524301 JOW524295:JOW524301 JYS524295:JYS524301 KIO524295:KIO524301 KSK524295:KSK524301 LCG524295:LCG524301 LMC524295:LMC524301 LVY524295:LVY524301 MFU524295:MFU524301 MPQ524295:MPQ524301 MZM524295:MZM524301 NJI524295:NJI524301 NTE524295:NTE524301 ODA524295:ODA524301 OMW524295:OMW524301 OWS524295:OWS524301 PGO524295:PGO524301 PQK524295:PQK524301 QAG524295:QAG524301 QKC524295:QKC524301 QTY524295:QTY524301 RDU524295:RDU524301 RNQ524295:RNQ524301 RXM524295:RXM524301 SHI524295:SHI524301 SRE524295:SRE524301 TBA524295:TBA524301 TKW524295:TKW524301 TUS524295:TUS524301 UEO524295:UEO524301 UOK524295:UOK524301 UYG524295:UYG524301 VIC524295:VIC524301 VRY524295:VRY524301 WBU524295:WBU524301 WLQ524295:WLQ524301 WVM524295:WVM524301 E393188:E393191 JA393192:JA393194 SW393192:SW393194 ACS393192:ACS393194 AMO393192:AMO393194 AWK393192:AWK393194 BGG393192:BGG393194 BQC393192:BQC393194 BZY393192:BZY393194 CJU393192:CJU393194 CTQ393192:CTQ393194 DDM393192:DDM393194 DNI393192:DNI393194 DXE393192:DXE393194 EHA393192:EHA393194 EQW393192:EQW393194 FAS393192:FAS393194 FKO393192:FKO393194 FUK393192:FUK393194 GEG393192:GEG393194 GOC393192:GOC393194 GXY393192:GXY393194 HHU393192:HHU393194 HRQ393192:HRQ393194 IBM393192:IBM393194 ILI393192:ILI393194 IVE393192:IVE393194 JFA393192:JFA393194 JOW393192:JOW393194 JYS393192:JYS393194 KIO393192:KIO393194 KSK393192:KSK393194 LCG393192:LCG393194 LMC393192:LMC393194 LVY393192:LVY393194 MFU393192:MFU393194 MPQ393192:MPQ393194 MZM393192:MZM393194 NJI393192:NJI393194 NTE393192:NTE393194 ODA393192:ODA393194 OMW393192:OMW393194 OWS393192:OWS393194 PGO393192:PGO393194 PQK393192:PQK393194 QAG393192:QAG393194 QKC393192:QKC393194 QTY393192:QTY393194 RDU393192:RDU393194 RNQ393192:RNQ393194 RXM393192:RXM393194 SHI393192:SHI393194 SRE393192:SRE393194 TBA393192:TBA393194 TKW393192:TKW393194 TUS393192:TUS393194 UEO393192:UEO393194 UOK393192:UOK393194 UYG393192:UYG393194 VIC393192:VIC393194 VRY393192:VRY393194 WBU393192:WBU393194 WLQ393192:WLQ393194 WVM393192:WVM393194 E393194:E393196 JA393196:JA393201 SW393196:SW393201 ACS393196:ACS393201 AMO393196:AMO393201 AWK393196:AWK393201 BGG393196:BGG393201 BQC393196:BQC393201 BZY393196:BZY393201 CJU393196:CJU393201 CTQ393196:CTQ393201 DDM393196:DDM393201 DNI393196:DNI393201 DXE393196:DXE393201 EHA393196:EHA393201 EQW393196:EQW393201 FAS393196:FAS393201 FKO393196:FKO393201 FUK393196:FUK393201 GEG393196:GEG393201 GOC393196:GOC393201 GXY393196:GXY393201 HHU393196:HHU393201 HRQ393196:HRQ393201 IBM393196:IBM393201 ILI393196:ILI393201 IVE393196:IVE393201 JFA393196:JFA393201 JOW393196:JOW393201 JYS393196:JYS393201 KIO393196:KIO393201 KSK393196:KSK393201 LCG393196:LCG393201 LMC393196:LMC393201 LVY393196:LVY393201 MFU393196:MFU393201 MPQ393196:MPQ393201 MZM393196:MZM393201 NJI393196:NJI393201 NTE393196:NTE393201 ODA393196:ODA393201 OMW393196:OMW393201 OWS393196:OWS393201 PGO393196:PGO393201 PQK393196:PQK393201 QAG393196:QAG393201 QKC393196:QKC393201 QTY393196:QTY393201 RDU393196:RDU393201 RNQ393196:RNQ393201 RXM393196:RXM393201 SHI393196:SHI393201 SRE393196:SRE393201 TBA393196:TBA393201 TKW393196:TKW393201 TUS393196:TUS393201 UEO393196:UEO393201 UOK393196:UOK393201 UYG393196:UYG393201 VIC393196:VIC393201 VRY393196:VRY393201 WBU393196:WBU393201 WLQ393196:WLQ393201 WVM393196:WVM393201 E393198:E393203 JA393203:JA393205 SW393203:SW393205 ACS393203:ACS393205 AMO393203:AMO393205 AWK393203:AWK393205 BGG393203:BGG393205 BQC393203:BQC393205 BZY393203:BZY393205 CJU393203:CJU393205 CTQ393203:CTQ393205 DDM393203:DDM393205 DNI393203:DNI393205 DXE393203:DXE393205 EHA393203:EHA393205 EQW393203:EQW393205 FAS393203:FAS393205 FKO393203:FKO393205 FUK393203:FUK393205 GEG393203:GEG393205 GOC393203:GOC393205 GXY393203:GXY393205 HHU393203:HHU393205 HRQ393203:HRQ393205 IBM393203:IBM393205 ILI393203:ILI393205 IVE393203:IVE393205 JFA393203:JFA393205 JOW393203:JOW393205 JYS393203:JYS393205 KIO393203:KIO393205 KSK393203:KSK393205 LCG393203:LCG393205 LMC393203:LMC393205 LVY393203:LVY393205 MFU393203:MFU393205 MPQ393203:MPQ393205 MZM393203:MZM393205 NJI393203:NJI393205 NTE393203:NTE393205 ODA393203:ODA393205 OMW393203:OMW393205 OWS393203:OWS393205 PGO393203:PGO393205 PQK393203:PQK393205 QAG393203:QAG393205 QKC393203:QKC393205 QTY393203:QTY393205 RDU393203:RDU393205 RNQ393203:RNQ393205 RXM393203:RXM393205 SHI393203:SHI393205 SRE393203:SRE393205 TBA393203:TBA393205 TKW393203:TKW393205 TUS393203:TUS393205 UEO393203:UEO393205 UOK393203:UOK393205 UYG393203:UYG393205 VIC393203:VIC393205 VRY393203:VRY393205 WBU393203:WBU393205 WLQ393203:WLQ393205 WVM393203:WVM393205 E393205:E393207 JA393207:JA393210 SW393207:SW393210 ACS393207:ACS393210 AMO393207:AMO393210 AWK393207:AWK393210 BGG393207:BGG393210 BQC393207:BQC393210 BZY393207:BZY393210 CJU393207:CJU393210 CTQ393207:CTQ393210 DDM393207:DDM393210 DNI393207:DNI393210 DXE393207:DXE393210 EHA393207:EHA393210 EQW393207:EQW393210 FAS393207:FAS393210 FKO393207:FKO393210 FUK393207:FUK393210 GEG393207:GEG393210 GOC393207:GOC393210 GXY393207:GXY393210 HHU393207:HHU393210 HRQ393207:HRQ393210 IBM393207:IBM393210 ILI393207:ILI393210 IVE393207:IVE393210 JFA393207:JFA393210 JOW393207:JOW393210 JYS393207:JYS393210 KIO393207:KIO393210 KSK393207:KSK393210 LCG393207:LCG393210 LMC393207:LMC393210 LVY393207:LVY393210 MFU393207:MFU393210 MPQ393207:MPQ393210 MZM393207:MZM393210 NJI393207:NJI393210 NTE393207:NTE393210 ODA393207:ODA393210 OMW393207:OMW393210 OWS393207:OWS393210 PGO393207:PGO393210 PQK393207:PQK393210 QAG393207:QAG393210 QKC393207:QKC393210 QTY393207:QTY393210 RDU393207:RDU393210 RNQ393207:RNQ393210 RXM393207:RXM393210 SHI393207:SHI393210 SRE393207:SRE393210 TBA393207:TBA393210 TKW393207:TKW393210 TUS393207:TUS393210 UEO393207:UEO393210 UOK393207:UOK393210 UYG393207:UYG393210 VIC393207:VIC393210 VRY393207:VRY393210 WBU393207:WBU393210 WLQ393207:WLQ393210 WVM393207:WVM393210 E393209:E393212 JA393212:JA393213 SW393212:SW393213 ACS393212:ACS393213 AMO393212:AMO393213 AWK393212:AWK393213 BGG393212:BGG393213 BQC393212:BQC393213 BZY393212:BZY393213 CJU393212:CJU393213 CTQ393212:CTQ393213 DDM393212:DDM393213 DNI393212:DNI393213 DXE393212:DXE393213 EHA393212:EHA393213 EQW393212:EQW393213 FAS393212:FAS393213 FKO393212:FKO393213 FUK393212:FUK393213 GEG393212:GEG393213 GOC393212:GOC393213 GXY393212:GXY393213 HHU393212:HHU393213 HRQ393212:HRQ393213 IBM393212:IBM393213 ILI393212:ILI393213 IVE393212:IVE393213 JFA393212:JFA393213 JOW393212:JOW393213 JYS393212:JYS393213 KIO393212:KIO393213 KSK393212:KSK393213 LCG393212:LCG393213 LMC393212:LMC393213 LVY393212:LVY393213 MFU393212:MFU393213 MPQ393212:MPQ393213 MZM393212:MZM393213 NJI393212:NJI393213 NTE393212:NTE393213 ODA393212:ODA393213 OMW393212:OMW393213 OWS393212:OWS393213 PGO393212:PGO393213 PQK393212:PQK393213 QAG393212:QAG393213 QKC393212:QKC393213 QTY393212:QTY393213 RDU393212:RDU393213 RNQ393212:RNQ393213 RXM393212:RXM393213 SHI393212:SHI393213 SRE393212:SRE393213 TBA393212:TBA393213 TKW393212:TKW393213 TUS393212:TUS393213 UEO393212:UEO393213 UOK393212:UOK393213 UYG393212:UYG393213 VIC393212:VIC393213 VRY393212:VRY393213 WBU393212:WBU393213 WLQ393212:WLQ393213 WVM393212:WVM393213 E393214:E393215 JA393223:JA393229 SW393223:SW393229 ACS393223:ACS393229 AMO393223:AMO393229 AWK393223:AWK393229 BGG393223:BGG393229 BQC393223:BQC393229 BZY393223:BZY393229 CJU393223:CJU393229 CTQ393223:CTQ393229 DDM393223:DDM393229 DNI393223:DNI393229 DXE393223:DXE393229 EHA393223:EHA393229 EQW393223:EQW393229 FAS393223:FAS393229 FKO393223:FKO393229 FUK393223:FUK393229 GEG393223:GEG393229 GOC393223:GOC393229 GXY393223:GXY393229 HHU393223:HHU393229 HRQ393223:HRQ393229 IBM393223:IBM393229 ILI393223:ILI393229 IVE393223:IVE393229 JFA393223:JFA393229 JOW393223:JOW393229 JYS393223:JYS393229 KIO393223:KIO393229 KSK393223:KSK393229 LCG393223:LCG393229 LMC393223:LMC393229 LVY393223:LVY393229 MFU393223:MFU393229 MPQ393223:MPQ393229 MZM393223:MZM393229 NJI393223:NJI393229 NTE393223:NTE393229 ODA393223:ODA393229 OMW393223:OMW393229 OWS393223:OWS393229 PGO393223:PGO393229 PQK393223:PQK393229 QAG393223:QAG393229 QKC393223:QKC393229 QTY393223:QTY393229 RDU393223:RDU393229 RNQ393223:RNQ393229 RXM393223:RXM393229 SHI393223:SHI393229 SRE393223:SRE393229 TBA393223:TBA393229 TKW393223:TKW393229 TUS393223:TUS393229 UEO393223:UEO393229 UOK393223:UOK393229 UYG393223:UYG393229 VIC393223:VIC393229 VRY393223:VRY393229 WBU393223:WBU393229 WLQ393223:WLQ393229 WVM393223:WVM393229 E393225:E393231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E393233:E393234 JA393234:JA393237 SW393234:SW393237 ACS393234:ACS393237 AMO393234:AMO393237 AWK393234:AWK393237 BGG393234:BGG393237 BQC393234:BQC393237 BZY393234:BZY393237 CJU393234:CJU393237 CTQ393234:CTQ393237 DDM393234:DDM393237 DNI393234:DNI393237 DXE393234:DXE393237 EHA393234:EHA393237 EQW393234:EQW393237 FAS393234:FAS393237 FKO393234:FKO393237 FUK393234:FUK393237 GEG393234:GEG393237 GOC393234:GOC393237 GXY393234:GXY393237 HHU393234:HHU393237 HRQ393234:HRQ393237 IBM393234:IBM393237 ILI393234:ILI393237 IVE393234:IVE393237 JFA393234:JFA393237 JOW393234:JOW393237 JYS393234:JYS393237 KIO393234:KIO393237 KSK393234:KSK393237 LCG393234:LCG393237 LMC393234:LMC393237 LVY393234:LVY393237 MFU393234:MFU393237 MPQ393234:MPQ393237 MZM393234:MZM393237 NJI393234:NJI393237 NTE393234:NTE393237 ODA393234:ODA393237 OMW393234:OMW393237 OWS393234:OWS393237 PGO393234:PGO393237 PQK393234:PQK393237 QAG393234:QAG393237 QKC393234:QKC393237 QTY393234:QTY393237 RDU393234:RDU393237 RNQ393234:RNQ393237 RXM393234:RXM393237 SHI393234:SHI393237 SRE393234:SRE393237 TBA393234:TBA393237 TKW393234:TKW393237 TUS393234:TUS393237 UEO393234:UEO393237 UOK393234:UOK393237 UYG393234:UYG393237 VIC393234:VIC393237 VRY393234:VRY393237 WBU393234:WBU393237 WLQ393234:WLQ393237 WVM393234:WVM393237 E393236:E393239 JA393315:JA393328 SW393315:SW393328 ACS393315:ACS393328 AMO393315:AMO393328 AWK393315:AWK393328 BGG393315:BGG393328 BQC393315:BQC393328 BZY393315:BZY393328 CJU393315:CJU393328 CTQ393315:CTQ393328 DDM393315:DDM393328 DNI393315:DNI393328 DXE393315:DXE393328 EHA393315:EHA393328 EQW393315:EQW393328 FAS393315:FAS393328 FKO393315:FKO393328 FUK393315:FUK393328 GEG393315:GEG393328 GOC393315:GOC393328 GXY393315:GXY393328 HHU393315:HHU393328 HRQ393315:HRQ393328 IBM393315:IBM393328 ILI393315:ILI393328 IVE393315:IVE393328 JFA393315:JFA393328 JOW393315:JOW393328 JYS393315:JYS393328 KIO393315:KIO393328 KSK393315:KSK393328 LCG393315:LCG393328 LMC393315:LMC393328 LVY393315:LVY393328 MFU393315:MFU393328 MPQ393315:MPQ393328 MZM393315:MZM393328 NJI393315:NJI393328 NTE393315:NTE393328 ODA393315:ODA393328 OMW393315:OMW393328 OWS393315:OWS393328 PGO393315:PGO393328 PQK393315:PQK393328 QAG393315:QAG393328 QKC393315:QKC393328 QTY393315:QTY393328 RDU393315:RDU393328 RNQ393315:RNQ393328 RXM393315:RXM393328 SHI393315:SHI393328 SRE393315:SRE393328 TBA393315:TBA393328 TKW393315:TKW393328 TUS393315:TUS393328 UEO393315:UEO393328 UOK393315:UOK393328 UYG393315:UYG393328 VIC393315:VIC393328 VRY393315:VRY393328 WBU393315:WBU393328 WLQ393315:WLQ393328 WVM393315:WVM393328 E393317:E393330 JA393380 SW393380 ACS393380 AMO393380 AWK393380 BGG393380 BQC393380 BZY393380 CJU393380 CTQ393380 DDM393380 DNI393380 DXE393380 EHA393380 EQW393380 FAS393380 FKO393380 FUK393380 GEG393380 GOC393380 GXY393380 HHU393380 HRQ393380 IBM393380 ILI393380 IVE393380 JFA393380 JOW393380 JYS393380 KIO393380 KSK393380 LCG393380 LMC393380 LVY393380 MFU393380 MPQ393380 MZM393380 NJI393380 NTE393380 ODA393380 OMW393380 OWS393380 PGO393380 PQK393380 QAG393380 QKC393380 QTY393380 RDU393380 RNQ393380 RXM393380 SHI393380 SRE393380 TBA393380 TKW393380 TUS393380 UEO393380 UOK393380 UYG393380 VIC393380 VRY393380 WBU393380 WLQ393380 WVM393380 E393382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E393385 JD458713:JE458713 SZ458713:TA458713 ACV458713:ACW458713 AMR458713:AMS458713 AWN458713:AWO458713 BGJ458713:BGK458713 BQF458713:BQG458713 CAB458713:CAC458713 CJX458713:CJY458713 CTT458713:CTU458713 DDP458713:DDQ458713 DNL458713:DNM458713 DXH458713:DXI458713 EHD458713:EHE458713 EQZ458713:ERA458713 FAV458713:FAW458713 FKR458713:FKS458713 FUN458713:FUO458713 GEJ458713:GEK458713 GOF458713:GOG458713 GYB458713:GYC458713 HHX458713:HHY458713 HRT458713:HRU458713 IBP458713:IBQ458713 ILL458713:ILM458713 IVH458713:IVI458713 JFD458713:JFE458713 JOZ458713:JPA458713 JYV458713:JYW458713 KIR458713:KIS458713 KSN458713:KSO458713 LCJ458713:LCK458713 LMF458713:LMG458713 LWB458713:LWC458713 MFX458713:MFY458713 MPT458713:MPU458713 MZP458713:MZQ458713 NJL458713:NJM458713 NTH458713:NTI458713 ODD458713:ODE458713 OMZ458713:ONA458713 OWV458713:OWW458713 PGR458713:PGS458713 PQN458713:PQO458713 QAJ458713:QAK458713 QKF458713:QKG458713 QUB458713:QUC458713 RDX458713:RDY458713 RNT458713:RNU458713 RXP458713:RXQ458713 SHL458713:SHM458713 SRH458713:SRI458713 TBD458713:TBE458713 TKZ458713:TLA458713 TUV458713:TUW458713 UER458713:UES458713 UON458713:UOO458713 UYJ458713:UYK458713 VIF458713:VIG458713 VSB458713:VSC458713 WBX458713:WBY458713 WLT458713:WLU458713 WVP458713:WVQ458713 H458715:I458715 JA458722:JA458725 SW458722:SW458725 ACS458722:ACS458725 AMO458722:AMO458725 AWK458722:AWK458725 BGG458722:BGG458725 BQC458722:BQC458725 BZY458722:BZY458725 CJU458722:CJU458725 CTQ458722:CTQ458725 DDM458722:DDM458725 DNI458722:DNI458725 DXE458722:DXE458725 EHA458722:EHA458725 EQW458722:EQW458725 FAS458722:FAS458725 FKO458722:FKO458725 FUK458722:FUK458725 GEG458722:GEG458725 GOC458722:GOC458725 GXY458722:GXY458725 HHU458722:HHU458725 HRQ458722:HRQ458725 IBM458722:IBM458725 ILI458722:ILI458725 IVE458722:IVE458725 JFA458722:JFA458725 JOW458722:JOW458725 JYS458722:JYS458725 KIO458722:KIO458725 KSK458722:KSK458725 LCG458722:LCG458725 LMC458722:LMC458725 LVY458722:LVY458725 MFU458722:MFU458725 MPQ458722:MPQ458725 MZM458722:MZM458725 NJI458722:NJI458725 NTE458722:NTE458725 ODA458722:ODA458725 OMW458722:OMW458725 OWS458722:OWS458725 PGO458722:PGO458725 PQK458722:PQK458725 QAG458722:QAG458725 QKC458722:QKC458725 QTY458722:QTY458725 RDU458722:RDU458725 RNQ458722:RNQ458725 RXM458722:RXM458725 SHI458722:SHI458725 SRE458722:SRE458725 TBA458722:TBA458725 TKW458722:TKW458725 TUS458722:TUS458725 UEO458722:UEO458725 UOK458722:UOK458725 UYG458722:UYG458725 VIC458722:VIC458725 VRY458722:VRY458725 WBU458722:WBU458725 WLQ458722:WLQ458725 WVM458722:WVM458725 E458724:E458727 JA458728:JA458730 SW458728:SW458730 ACS458728:ACS458730 AMO458728:AMO458730 AWK458728:AWK458730 BGG458728:BGG458730 BQC458728:BQC458730 BZY458728:BZY458730 CJU458728:CJU458730 CTQ458728:CTQ458730 DDM458728:DDM458730 DNI458728:DNI458730 DXE458728:DXE458730 EHA458728:EHA458730 EQW458728:EQW458730 FAS458728:FAS458730 FKO458728:FKO458730 FUK458728:FUK458730 GEG458728:GEG458730 GOC458728:GOC458730 GXY458728:GXY458730 HHU458728:HHU458730 HRQ458728:HRQ458730 IBM458728:IBM458730 ILI458728:ILI458730 IVE458728:IVE458730 JFA458728:JFA458730 JOW458728:JOW458730 JYS458728:JYS458730 KIO458728:KIO458730 KSK458728:KSK458730 LCG458728:LCG458730 LMC458728:LMC458730 LVY458728:LVY458730 MFU458728:MFU458730 MPQ458728:MPQ458730 MZM458728:MZM458730 NJI458728:NJI458730 NTE458728:NTE458730 ODA458728:ODA458730 OMW458728:OMW458730 OWS458728:OWS458730 PGO458728:PGO458730 PQK458728:PQK458730 QAG458728:QAG458730 QKC458728:QKC458730 QTY458728:QTY458730 RDU458728:RDU458730 RNQ458728:RNQ458730 RXM458728:RXM458730 SHI458728:SHI458730 SRE458728:SRE458730 TBA458728:TBA458730 TKW458728:TKW458730 TUS458728:TUS458730 UEO458728:UEO458730 UOK458728:UOK458730 UYG458728:UYG458730 VIC458728:VIC458730 VRY458728:VRY458730 WBU458728:WBU458730 WLQ458728:WLQ458730 WVM458728:WVM458730 E458730:E458732 JA458732:JA458737 SW458732:SW458737 ACS458732:ACS458737 AMO458732:AMO458737 AWK458732:AWK458737 BGG458732:BGG458737 BQC458732:BQC458737 BZY458732:BZY458737 CJU458732:CJU458737 CTQ458732:CTQ458737 DDM458732:DDM458737 DNI458732:DNI458737 DXE458732:DXE458737 EHA458732:EHA458737 EQW458732:EQW458737 FAS458732:FAS458737 FKO458732:FKO458737 FUK458732:FUK458737 GEG458732:GEG458737 GOC458732:GOC458737 GXY458732:GXY458737 HHU458732:HHU458737 HRQ458732:HRQ458737 IBM458732:IBM458737 ILI458732:ILI458737 IVE458732:IVE458737 JFA458732:JFA458737 JOW458732:JOW458737 JYS458732:JYS458737 KIO458732:KIO458737 KSK458732:KSK458737 LCG458732:LCG458737 LMC458732:LMC458737 LVY458732:LVY458737 MFU458732:MFU458737 MPQ458732:MPQ458737 MZM458732:MZM458737 NJI458732:NJI458737 NTE458732:NTE458737 ODA458732:ODA458737 OMW458732:OMW458737 OWS458732:OWS458737 PGO458732:PGO458737 PQK458732:PQK458737 QAG458732:QAG458737 QKC458732:QKC458737 QTY458732:QTY458737 RDU458732:RDU458737 RNQ458732:RNQ458737 RXM458732:RXM458737 SHI458732:SHI458737 SRE458732:SRE458737 TBA458732:TBA458737 TKW458732:TKW458737 TUS458732:TUS458737 UEO458732:UEO458737 UOK458732:UOK458737 UYG458732:UYG458737 VIC458732:VIC458737 VRY458732:VRY458737 WBU458732:WBU458737 WLQ458732:WLQ458737 WVM458732:WVM458737 E458734:E458739 JA458739:JA458741 SW458739:SW458741 ACS458739:ACS458741 AMO458739:AMO458741 AWK458739:AWK458741 BGG458739:BGG458741 BQC458739:BQC458741 BZY458739:BZY458741 CJU458739:CJU458741 CTQ458739:CTQ458741 DDM458739:DDM458741 DNI458739:DNI458741 DXE458739:DXE458741 EHA458739:EHA458741 EQW458739:EQW458741 FAS458739:FAS458741 FKO458739:FKO458741 FUK458739:FUK458741 GEG458739:GEG458741 GOC458739:GOC458741 GXY458739:GXY458741 HHU458739:HHU458741 HRQ458739:HRQ458741 IBM458739:IBM458741 ILI458739:ILI458741 IVE458739:IVE458741 JFA458739:JFA458741 JOW458739:JOW458741 JYS458739:JYS458741 KIO458739:KIO458741 KSK458739:KSK458741 LCG458739:LCG458741 LMC458739:LMC458741 LVY458739:LVY458741 MFU458739:MFU458741 MPQ458739:MPQ458741 MZM458739:MZM458741 NJI458739:NJI458741 NTE458739:NTE458741 ODA458739:ODA458741 OMW458739:OMW458741 OWS458739:OWS458741 PGO458739:PGO458741 PQK458739:PQK458741 QAG458739:QAG458741 QKC458739:QKC458741 QTY458739:QTY458741 RDU458739:RDU458741 RNQ458739:RNQ458741 RXM458739:RXM458741 SHI458739:SHI458741 SRE458739:SRE458741 TBA458739:TBA458741 TKW458739:TKW458741 TUS458739:TUS458741 UEO458739:UEO458741 UOK458739:UOK458741 UYG458739:UYG458741 VIC458739:VIC458741 VRY458739:VRY458741 WBU458739:WBU458741 WLQ458739:WLQ458741 WVM458739:WVM458741 E262310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E262313 JD327641:JE327641 SZ327641:TA327641 ACV327641:ACW327641 AMR327641:AMS327641 AWN327641:AWO327641 BGJ327641:BGK327641 BQF327641:BQG327641 CAB327641:CAC327641 CJX327641:CJY327641 CTT327641:CTU327641 DDP327641:DDQ327641 DNL327641:DNM327641 DXH327641:DXI327641 EHD327641:EHE327641 EQZ327641:ERA327641 FAV327641:FAW327641 FKR327641:FKS327641 FUN327641:FUO327641 GEJ327641:GEK327641 GOF327641:GOG327641 GYB327641:GYC327641 HHX327641:HHY327641 HRT327641:HRU327641 IBP327641:IBQ327641 ILL327641:ILM327641 IVH327641:IVI327641 JFD327641:JFE327641 JOZ327641:JPA327641 JYV327641:JYW327641 KIR327641:KIS327641 KSN327641:KSO327641 LCJ327641:LCK327641 LMF327641:LMG327641 LWB327641:LWC327641 MFX327641:MFY327641 MPT327641:MPU327641 MZP327641:MZQ327641 NJL327641:NJM327641 NTH327641:NTI327641 ODD327641:ODE327641 OMZ327641:ONA327641 OWV327641:OWW327641 PGR327641:PGS327641 PQN327641:PQO327641 QAJ327641:QAK327641 QKF327641:QKG327641 QUB327641:QUC327641 RDX327641:RDY327641 RNT327641:RNU327641 RXP327641:RXQ327641 SHL327641:SHM327641 SRH327641:SRI327641 TBD327641:TBE327641 TKZ327641:TLA327641 TUV327641:TUW327641 UER327641:UES327641 UON327641:UOO327641 UYJ327641:UYK327641 VIF327641:VIG327641 VSB327641:VSC327641 WBX327641:WBY327641 WLT327641:WLU327641 WVP327641:WVQ327641 H327643:I327643 JA327650:JA327653 SW327650:SW327653 ACS327650:ACS327653 AMO327650:AMO327653 AWK327650:AWK327653 BGG327650:BGG327653 BQC327650:BQC327653 BZY327650:BZY327653 CJU327650:CJU327653 CTQ327650:CTQ327653 DDM327650:DDM327653 DNI327650:DNI327653 DXE327650:DXE327653 EHA327650:EHA327653 EQW327650:EQW327653 FAS327650:FAS327653 FKO327650:FKO327653 FUK327650:FUK327653 GEG327650:GEG327653 GOC327650:GOC327653 GXY327650:GXY327653 HHU327650:HHU327653 HRQ327650:HRQ327653 IBM327650:IBM327653 ILI327650:ILI327653 IVE327650:IVE327653 JFA327650:JFA327653 JOW327650:JOW327653 JYS327650:JYS327653 KIO327650:KIO327653 KSK327650:KSK327653 LCG327650:LCG327653 LMC327650:LMC327653 LVY327650:LVY327653 MFU327650:MFU327653 MPQ327650:MPQ327653 MZM327650:MZM327653 NJI327650:NJI327653 NTE327650:NTE327653 ODA327650:ODA327653 OMW327650:OMW327653 OWS327650:OWS327653 PGO327650:PGO327653 PQK327650:PQK327653 QAG327650:QAG327653 QKC327650:QKC327653 QTY327650:QTY327653 RDU327650:RDU327653 RNQ327650:RNQ327653 RXM327650:RXM327653 SHI327650:SHI327653 SRE327650:SRE327653 TBA327650:TBA327653 TKW327650:TKW327653 TUS327650:TUS327653 UEO327650:UEO327653 UOK327650:UOK327653 UYG327650:UYG327653 VIC327650:VIC327653 VRY327650:VRY327653 WBU327650:WBU327653 WLQ327650:WLQ327653 WVM327650:WVM327653 E327652:E327655 JA327656:JA327658 SW327656:SW327658 ACS327656:ACS327658 AMO327656:AMO327658 AWK327656:AWK327658 BGG327656:BGG327658 BQC327656:BQC327658 BZY327656:BZY327658 CJU327656:CJU327658 CTQ327656:CTQ327658 DDM327656:DDM327658 DNI327656:DNI327658 DXE327656:DXE327658 EHA327656:EHA327658 EQW327656:EQW327658 FAS327656:FAS327658 FKO327656:FKO327658 FUK327656:FUK327658 GEG327656:GEG327658 GOC327656:GOC327658 GXY327656:GXY327658 HHU327656:HHU327658 HRQ327656:HRQ327658 IBM327656:IBM327658 ILI327656:ILI327658 IVE327656:IVE327658 JFA327656:JFA327658 JOW327656:JOW327658 JYS327656:JYS327658 KIO327656:KIO327658 KSK327656:KSK327658 LCG327656:LCG327658 LMC327656:LMC327658 LVY327656:LVY327658 MFU327656:MFU327658 MPQ327656:MPQ327658 MZM327656:MZM327658 NJI327656:NJI327658 NTE327656:NTE327658 ODA327656:ODA327658 OMW327656:OMW327658 OWS327656:OWS327658 PGO327656:PGO327658 PQK327656:PQK327658 QAG327656:QAG327658 QKC327656:QKC327658 QTY327656:QTY327658 RDU327656:RDU327658 RNQ327656:RNQ327658 RXM327656:RXM327658 SHI327656:SHI327658 SRE327656:SRE327658 TBA327656:TBA327658 TKW327656:TKW327658 TUS327656:TUS327658 UEO327656:UEO327658 UOK327656:UOK327658 UYG327656:UYG327658 VIC327656:VIC327658 VRY327656:VRY327658 WBU327656:WBU327658 WLQ327656:WLQ327658 WVM327656:WVM327658 E327658:E327660 JA327660:JA327665 SW327660:SW327665 ACS327660:ACS327665 AMO327660:AMO327665 AWK327660:AWK327665 BGG327660:BGG327665 BQC327660:BQC327665 BZY327660:BZY327665 CJU327660:CJU327665 CTQ327660:CTQ327665 DDM327660:DDM327665 DNI327660:DNI327665 DXE327660:DXE327665 EHA327660:EHA327665 EQW327660:EQW327665 FAS327660:FAS327665 FKO327660:FKO327665 FUK327660:FUK327665 GEG327660:GEG327665 GOC327660:GOC327665 GXY327660:GXY327665 HHU327660:HHU327665 HRQ327660:HRQ327665 IBM327660:IBM327665 ILI327660:ILI327665 IVE327660:IVE327665 JFA327660:JFA327665 JOW327660:JOW327665 JYS327660:JYS327665 KIO327660:KIO327665 KSK327660:KSK327665 LCG327660:LCG327665 LMC327660:LMC327665 LVY327660:LVY327665 MFU327660:MFU327665 MPQ327660:MPQ327665 MZM327660:MZM327665 NJI327660:NJI327665 NTE327660:NTE327665 ODA327660:ODA327665 OMW327660:OMW327665 OWS327660:OWS327665 PGO327660:PGO327665 PQK327660:PQK327665 QAG327660:QAG327665 QKC327660:QKC327665 QTY327660:QTY327665 RDU327660:RDU327665 RNQ327660:RNQ327665 RXM327660:RXM327665 SHI327660:SHI327665 SRE327660:SRE327665 TBA327660:TBA327665 TKW327660:TKW327665 TUS327660:TUS327665 UEO327660:UEO327665 UOK327660:UOK327665 UYG327660:UYG327665 VIC327660:VIC327665 VRY327660:VRY327665 WBU327660:WBU327665 WLQ327660:WLQ327665 WVM327660:WVM327665 E327662:E327667 JA327667:JA327669 SW327667:SW327669 ACS327667:ACS327669 AMO327667:AMO327669 AWK327667:AWK327669 BGG327667:BGG327669 BQC327667:BQC327669 BZY327667:BZY327669 CJU327667:CJU327669 CTQ327667:CTQ327669 DDM327667:DDM327669 DNI327667:DNI327669 DXE327667:DXE327669 EHA327667:EHA327669 EQW327667:EQW327669 FAS327667:FAS327669 FKO327667:FKO327669 FUK327667:FUK327669 GEG327667:GEG327669 GOC327667:GOC327669 GXY327667:GXY327669 HHU327667:HHU327669 HRQ327667:HRQ327669 IBM327667:IBM327669 ILI327667:ILI327669 IVE327667:IVE327669 JFA327667:JFA327669 JOW327667:JOW327669 JYS327667:JYS327669 KIO327667:KIO327669 KSK327667:KSK327669 LCG327667:LCG327669 LMC327667:LMC327669 LVY327667:LVY327669 MFU327667:MFU327669 MPQ327667:MPQ327669 MZM327667:MZM327669 NJI327667:NJI327669 NTE327667:NTE327669 ODA327667:ODA327669 OMW327667:OMW327669 OWS327667:OWS327669 PGO327667:PGO327669 PQK327667:PQK327669 QAG327667:QAG327669 QKC327667:QKC327669 QTY327667:QTY327669 RDU327667:RDU327669 RNQ327667:RNQ327669 RXM327667:RXM327669 SHI327667:SHI327669 SRE327667:SRE327669 TBA327667:TBA327669 TKW327667:TKW327669 TUS327667:TUS327669 UEO327667:UEO327669 UOK327667:UOK327669 UYG327667:UYG327669 VIC327667:VIC327669 VRY327667:VRY327669 WBU327667:WBU327669 WLQ327667:WLQ327669 WVM327667:WVM327669 E327669:E327671 JA327671:JA327674 SW327671:SW327674 ACS327671:ACS327674 AMO327671:AMO327674 AWK327671:AWK327674 BGG327671:BGG327674 BQC327671:BQC327674 BZY327671:BZY327674 CJU327671:CJU327674 CTQ327671:CTQ327674 DDM327671:DDM327674 DNI327671:DNI327674 DXE327671:DXE327674 EHA327671:EHA327674 EQW327671:EQW327674 FAS327671:FAS327674 FKO327671:FKO327674 FUK327671:FUK327674 GEG327671:GEG327674 GOC327671:GOC327674 GXY327671:GXY327674 HHU327671:HHU327674 HRQ327671:HRQ327674 IBM327671:IBM327674 ILI327671:ILI327674 IVE327671:IVE327674 JFA327671:JFA327674 JOW327671:JOW327674 JYS327671:JYS327674 KIO327671:KIO327674 KSK327671:KSK327674 LCG327671:LCG327674 LMC327671:LMC327674 LVY327671:LVY327674 MFU327671:MFU327674 MPQ327671:MPQ327674 MZM327671:MZM327674 NJI327671:NJI327674 NTE327671:NTE327674 ODA327671:ODA327674 OMW327671:OMW327674 OWS327671:OWS327674 PGO327671:PGO327674 PQK327671:PQK327674 QAG327671:QAG327674 QKC327671:QKC327674 QTY327671:QTY327674 RDU327671:RDU327674 RNQ327671:RNQ327674 RXM327671:RXM327674 SHI327671:SHI327674 SRE327671:SRE327674 TBA327671:TBA327674 TKW327671:TKW327674 TUS327671:TUS327674 UEO327671:UEO327674 UOK327671:UOK327674 UYG327671:UYG327674 VIC327671:VIC327674 VRY327671:VRY327674 WBU327671:WBU327674 WLQ327671:WLQ327674 WVM327671:WVM327674 E327673:E327676 JA327676:JA327677 SW327676:SW327677 ACS327676:ACS327677 AMO327676:AMO327677 AWK327676:AWK327677 BGG327676:BGG327677 BQC327676:BQC327677 BZY327676:BZY327677 CJU327676:CJU327677 CTQ327676:CTQ327677 DDM327676:DDM327677 DNI327676:DNI327677 DXE327676:DXE327677 EHA327676:EHA327677 EQW327676:EQW327677 FAS327676:FAS327677 FKO327676:FKO327677 FUK327676:FUK327677 GEG327676:GEG327677 GOC327676:GOC327677 GXY327676:GXY327677 HHU327676:HHU327677 HRQ327676:HRQ327677 IBM327676:IBM327677 ILI327676:ILI327677 IVE327676:IVE327677 JFA327676:JFA327677 JOW327676:JOW327677 JYS327676:JYS327677 KIO327676:KIO327677 KSK327676:KSK327677 LCG327676:LCG327677 LMC327676:LMC327677 LVY327676:LVY327677 MFU327676:MFU327677 MPQ327676:MPQ327677 MZM327676:MZM327677 NJI327676:NJI327677 NTE327676:NTE327677 ODA327676:ODA327677 OMW327676:OMW327677 OWS327676:OWS327677 PGO327676:PGO327677 PQK327676:PQK327677 QAG327676:QAG327677 QKC327676:QKC327677 QTY327676:QTY327677 RDU327676:RDU327677 RNQ327676:RNQ327677 RXM327676:RXM327677 SHI327676:SHI327677 SRE327676:SRE327677 TBA327676:TBA327677 TKW327676:TKW327677 TUS327676:TUS327677 UEO327676:UEO327677 UOK327676:UOK327677 UYG327676:UYG327677 VIC327676:VIC327677 VRY327676:VRY327677 WBU327676:WBU327677 WLQ327676:WLQ327677 WVM327676:WVM327677 E327678:E327679 JA327687:JA327693 SW327687:SW327693 ACS327687:ACS327693 AMO327687:AMO327693 AWK327687:AWK327693 BGG327687:BGG327693 BQC327687:BQC327693 BZY327687:BZY327693 CJU327687:CJU327693 CTQ327687:CTQ327693 DDM327687:DDM327693 DNI327687:DNI327693 DXE327687:DXE327693 EHA327687:EHA327693 EQW327687:EQW327693 FAS327687:FAS327693 FKO327687:FKO327693 FUK327687:FUK327693 GEG327687:GEG327693 GOC327687:GOC327693 GXY327687:GXY327693 HHU327687:HHU327693 HRQ327687:HRQ327693 IBM327687:IBM327693 ILI327687:ILI327693 IVE327687:IVE327693 JFA327687:JFA327693 JOW327687:JOW327693 JYS327687:JYS327693 KIO327687:KIO327693 KSK327687:KSK327693 LCG327687:LCG327693 LMC327687:LMC327693 LVY327687:LVY327693 MFU327687:MFU327693 MPQ327687:MPQ327693 MZM327687:MZM327693 NJI327687:NJI327693 NTE327687:NTE327693 ODA327687:ODA327693 OMW327687:OMW327693 OWS327687:OWS327693 PGO327687:PGO327693 PQK327687:PQK327693 QAG327687:QAG327693 QKC327687:QKC327693 QTY327687:QTY327693 RDU327687:RDU327693 RNQ327687:RNQ327693 RXM327687:RXM327693 SHI327687:SHI327693 SRE327687:SRE327693 TBA327687:TBA327693 TKW327687:TKW327693 TUS327687:TUS327693 UEO327687:UEO327693 UOK327687:UOK327693 UYG327687:UYG327693 VIC327687:VIC327693 VRY327687:VRY327693 WBU327687:WBU327693 WLQ327687:WLQ327693 WVM327687:WVM327693 E327689:E327695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E327697:E327698 JA327698:JA327701 SW327698:SW327701 ACS327698:ACS327701 AMO327698:AMO327701 AWK327698:AWK327701 BGG327698:BGG327701 BQC327698:BQC327701 BZY327698:BZY327701 CJU327698:CJU327701 CTQ327698:CTQ327701 DDM327698:DDM327701 DNI327698:DNI327701 DXE327698:DXE327701 EHA327698:EHA327701 EQW327698:EQW327701 FAS327698:FAS327701 FKO327698:FKO327701 FUK327698:FUK327701 GEG327698:GEG327701 GOC327698:GOC327701 GXY327698:GXY327701 HHU327698:HHU327701 HRQ327698:HRQ327701 IBM327698:IBM327701 ILI327698:ILI327701 IVE327698:IVE327701 JFA327698:JFA327701 JOW327698:JOW327701 JYS327698:JYS327701 KIO327698:KIO327701 KSK327698:KSK327701 LCG327698:LCG327701 LMC327698:LMC327701 LVY327698:LVY327701 MFU327698:MFU327701 MPQ327698:MPQ327701 MZM327698:MZM327701 NJI327698:NJI327701 NTE327698:NTE327701 ODA327698:ODA327701 OMW327698:OMW327701 OWS327698:OWS327701 PGO327698:PGO327701 PQK327698:PQK327701 QAG327698:QAG327701 QKC327698:QKC327701 QTY327698:QTY327701 RDU327698:RDU327701 RNQ327698:RNQ327701 RXM327698:RXM327701 SHI327698:SHI327701 SRE327698:SRE327701 TBA327698:TBA327701 TKW327698:TKW327701 TUS327698:TUS327701 UEO327698:UEO327701 UOK327698:UOK327701 UYG327698:UYG327701 VIC327698:VIC327701 VRY327698:VRY327701 WBU327698:WBU327701 WLQ327698:WLQ327701 WVM327698:WVM327701 E327700:E327703 JA327779:JA327792 SW327779:SW327792 ACS327779:ACS327792 AMO327779:AMO327792 AWK327779:AWK327792 BGG327779:BGG327792 BQC327779:BQC327792 BZY327779:BZY327792 CJU327779:CJU327792 CTQ327779:CTQ327792 DDM327779:DDM327792 DNI327779:DNI327792 DXE327779:DXE327792 EHA327779:EHA327792 EQW327779:EQW327792 FAS327779:FAS327792 FKO327779:FKO327792 FUK327779:FUK327792 GEG327779:GEG327792 GOC327779:GOC327792 GXY327779:GXY327792 HHU327779:HHU327792 HRQ327779:HRQ327792 IBM327779:IBM327792 ILI327779:ILI327792 IVE327779:IVE327792 JFA327779:JFA327792 JOW327779:JOW327792 JYS327779:JYS327792 KIO327779:KIO327792 KSK327779:KSK327792 LCG327779:LCG327792 LMC327779:LMC327792 LVY327779:LVY327792 MFU327779:MFU327792 MPQ327779:MPQ327792 MZM327779:MZM327792 NJI327779:NJI327792 NTE327779:NTE327792 ODA327779:ODA327792 OMW327779:OMW327792 OWS327779:OWS327792 PGO327779:PGO327792 PQK327779:PQK327792 QAG327779:QAG327792 QKC327779:QKC327792 QTY327779:QTY327792 RDU327779:RDU327792 RNQ327779:RNQ327792 RXM327779:RXM327792 SHI327779:SHI327792 SRE327779:SRE327792 TBA327779:TBA327792 TKW327779:TKW327792 TUS327779:TUS327792 UEO327779:UEO327792 UOK327779:UOK327792 UYG327779:UYG327792 VIC327779:VIC327792 VRY327779:VRY327792 WBU327779:WBU327792 WLQ327779:WLQ327792 WVM327779:WVM327792 E327781:E327794 JA327844 SW327844 ACS327844 AMO327844 AWK327844 BGG327844 BQC327844 BZY327844 CJU327844 CTQ327844 DDM327844 DNI327844 DXE327844 EHA327844 EQW327844 FAS327844 FKO327844 FUK327844 GEG327844 GOC327844 GXY327844 HHU327844 HRQ327844 IBM327844 ILI327844 IVE327844 JFA327844 JOW327844 JYS327844 KIO327844 KSK327844 LCG327844 LMC327844 LVY327844 MFU327844 MPQ327844 MZM327844 NJI327844 NTE327844 ODA327844 OMW327844 OWS327844 PGO327844 PQK327844 QAG327844 QKC327844 QTY327844 RDU327844 RNQ327844 RXM327844 SHI327844 SRE327844 TBA327844 TKW327844 TUS327844 UEO327844 UOK327844 UYG327844 VIC327844 VRY327844 WBU327844 WLQ327844 WVM327844 E327846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E327849 JD393177:JE393177 SZ393177:TA393177 ACV393177:ACW393177 AMR393177:AMS393177 AWN393177:AWO393177 BGJ393177:BGK393177 BQF393177:BQG393177 CAB393177:CAC393177 CJX393177:CJY393177 CTT393177:CTU393177 DDP393177:DDQ393177 DNL393177:DNM393177 DXH393177:DXI393177 EHD393177:EHE393177 EQZ393177:ERA393177 FAV393177:FAW393177 FKR393177:FKS393177 FUN393177:FUO393177 GEJ393177:GEK393177 GOF393177:GOG393177 GYB393177:GYC393177 HHX393177:HHY393177 HRT393177:HRU393177 IBP393177:IBQ393177 ILL393177:ILM393177 IVH393177:IVI393177 JFD393177:JFE393177 JOZ393177:JPA393177 JYV393177:JYW393177 KIR393177:KIS393177 KSN393177:KSO393177 LCJ393177:LCK393177 LMF393177:LMG393177 LWB393177:LWC393177 MFX393177:MFY393177 MPT393177:MPU393177 MZP393177:MZQ393177 NJL393177:NJM393177 NTH393177:NTI393177 ODD393177:ODE393177 OMZ393177:ONA393177 OWV393177:OWW393177 PGR393177:PGS393177 PQN393177:PQO393177 QAJ393177:QAK393177 QKF393177:QKG393177 QUB393177:QUC393177 RDX393177:RDY393177 RNT393177:RNU393177 RXP393177:RXQ393177 SHL393177:SHM393177 SRH393177:SRI393177 TBD393177:TBE393177 TKZ393177:TLA393177 TUV393177:TUW393177 UER393177:UES393177 UON393177:UOO393177 UYJ393177:UYK393177 VIF393177:VIG393177 VSB393177:VSC393177 WBX393177:WBY393177 WLT393177:WLU393177 WVP393177:WVQ393177 H393179:I393179 JA393186:JA393189 SW393186:SW393189 ACS393186:ACS393189 AMO393186:AMO393189 AWK393186:AWK393189 BGG393186:BGG393189 BQC393186:BQC393189 BZY393186:BZY393189 CJU393186:CJU393189 CTQ393186:CTQ393189 DDM393186:DDM393189 DNI393186:DNI393189 DXE393186:DXE393189 EHA393186:EHA393189 EQW393186:EQW393189 FAS393186:FAS393189 FKO393186:FKO393189 FUK393186:FUK393189 GEG393186:GEG393189 GOC393186:GOC393189 GXY393186:GXY393189 HHU393186:HHU393189 HRQ393186:HRQ393189 IBM393186:IBM393189 ILI393186:ILI393189 IVE393186:IVE393189 JFA393186:JFA393189 JOW393186:JOW393189 JYS393186:JYS393189 KIO393186:KIO393189 KSK393186:KSK393189 LCG393186:LCG393189 LMC393186:LMC393189 LVY393186:LVY393189 MFU393186:MFU393189 MPQ393186:MPQ393189 MZM393186:MZM393189 NJI393186:NJI393189 NTE393186:NTE393189 ODA393186:ODA393189 OMW393186:OMW393189 OWS393186:OWS393189 PGO393186:PGO393189 PQK393186:PQK393189 QAG393186:QAG393189 QKC393186:QKC393189 QTY393186:QTY393189 RDU393186:RDU393189 RNQ393186:RNQ393189 RXM393186:RXM393189 SHI393186:SHI393189 SRE393186:SRE393189 TBA393186:TBA393189 TKW393186:TKW393189 TUS393186:TUS393189 UEO393186:UEO393189 UOK393186:UOK393189 UYG393186:UYG393189 VIC393186:VIC393189 VRY393186:VRY393189 WBU393186:WBU393189 WLQ393186:WLQ393189 WVM393186:WVM393189 E196625:E196626 JA196626:JA196629 SW196626:SW196629 ACS196626:ACS196629 AMO196626:AMO196629 AWK196626:AWK196629 BGG196626:BGG196629 BQC196626:BQC196629 BZY196626:BZY196629 CJU196626:CJU196629 CTQ196626:CTQ196629 DDM196626:DDM196629 DNI196626:DNI196629 DXE196626:DXE196629 EHA196626:EHA196629 EQW196626:EQW196629 FAS196626:FAS196629 FKO196626:FKO196629 FUK196626:FUK196629 GEG196626:GEG196629 GOC196626:GOC196629 GXY196626:GXY196629 HHU196626:HHU196629 HRQ196626:HRQ196629 IBM196626:IBM196629 ILI196626:ILI196629 IVE196626:IVE196629 JFA196626:JFA196629 JOW196626:JOW196629 JYS196626:JYS196629 KIO196626:KIO196629 KSK196626:KSK196629 LCG196626:LCG196629 LMC196626:LMC196629 LVY196626:LVY196629 MFU196626:MFU196629 MPQ196626:MPQ196629 MZM196626:MZM196629 NJI196626:NJI196629 NTE196626:NTE196629 ODA196626:ODA196629 OMW196626:OMW196629 OWS196626:OWS196629 PGO196626:PGO196629 PQK196626:PQK196629 QAG196626:QAG196629 QKC196626:QKC196629 QTY196626:QTY196629 RDU196626:RDU196629 RNQ196626:RNQ196629 RXM196626:RXM196629 SHI196626:SHI196629 SRE196626:SRE196629 TBA196626:TBA196629 TKW196626:TKW196629 TUS196626:TUS196629 UEO196626:UEO196629 UOK196626:UOK196629 UYG196626:UYG196629 VIC196626:VIC196629 VRY196626:VRY196629 WBU196626:WBU196629 WLQ196626:WLQ196629 WVM196626:WVM196629 E196628:E196631 JA196707:JA196720 SW196707:SW196720 ACS196707:ACS196720 AMO196707:AMO196720 AWK196707:AWK196720 BGG196707:BGG196720 BQC196707:BQC196720 BZY196707:BZY196720 CJU196707:CJU196720 CTQ196707:CTQ196720 DDM196707:DDM196720 DNI196707:DNI196720 DXE196707:DXE196720 EHA196707:EHA196720 EQW196707:EQW196720 FAS196707:FAS196720 FKO196707:FKO196720 FUK196707:FUK196720 GEG196707:GEG196720 GOC196707:GOC196720 GXY196707:GXY196720 HHU196707:HHU196720 HRQ196707:HRQ196720 IBM196707:IBM196720 ILI196707:ILI196720 IVE196707:IVE196720 JFA196707:JFA196720 JOW196707:JOW196720 JYS196707:JYS196720 KIO196707:KIO196720 KSK196707:KSK196720 LCG196707:LCG196720 LMC196707:LMC196720 LVY196707:LVY196720 MFU196707:MFU196720 MPQ196707:MPQ196720 MZM196707:MZM196720 NJI196707:NJI196720 NTE196707:NTE196720 ODA196707:ODA196720 OMW196707:OMW196720 OWS196707:OWS196720 PGO196707:PGO196720 PQK196707:PQK196720 QAG196707:QAG196720 QKC196707:QKC196720 QTY196707:QTY196720 RDU196707:RDU196720 RNQ196707:RNQ196720 RXM196707:RXM196720 SHI196707:SHI196720 SRE196707:SRE196720 TBA196707:TBA196720 TKW196707:TKW196720 TUS196707:TUS196720 UEO196707:UEO196720 UOK196707:UOK196720 UYG196707:UYG196720 VIC196707:VIC196720 VRY196707:VRY196720 WBU196707:WBU196720 WLQ196707:WLQ196720 WVM196707:WVM196720 E196709:E196722 JA196772 SW196772 ACS196772 AMO196772 AWK196772 BGG196772 BQC196772 BZY196772 CJU196772 CTQ196772 DDM196772 DNI196772 DXE196772 EHA196772 EQW196772 FAS196772 FKO196772 FUK196772 GEG196772 GOC196772 GXY196772 HHU196772 HRQ196772 IBM196772 ILI196772 IVE196772 JFA196772 JOW196772 JYS196772 KIO196772 KSK196772 LCG196772 LMC196772 LVY196772 MFU196772 MPQ196772 MZM196772 NJI196772 NTE196772 ODA196772 OMW196772 OWS196772 PGO196772 PQK196772 QAG196772 QKC196772 QTY196772 RDU196772 RNQ196772 RXM196772 SHI196772 SRE196772 TBA196772 TKW196772 TUS196772 UEO196772 UOK196772 UYG196772 VIC196772 VRY196772 WBU196772 WLQ196772 WVM196772 E196774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E196777 JD262105:JE262105 SZ262105:TA262105 ACV262105:ACW262105 AMR262105:AMS262105 AWN262105:AWO262105 BGJ262105:BGK262105 BQF262105:BQG262105 CAB262105:CAC262105 CJX262105:CJY262105 CTT262105:CTU262105 DDP262105:DDQ262105 DNL262105:DNM262105 DXH262105:DXI262105 EHD262105:EHE262105 EQZ262105:ERA262105 FAV262105:FAW262105 FKR262105:FKS262105 FUN262105:FUO262105 GEJ262105:GEK262105 GOF262105:GOG262105 GYB262105:GYC262105 HHX262105:HHY262105 HRT262105:HRU262105 IBP262105:IBQ262105 ILL262105:ILM262105 IVH262105:IVI262105 JFD262105:JFE262105 JOZ262105:JPA262105 JYV262105:JYW262105 KIR262105:KIS262105 KSN262105:KSO262105 LCJ262105:LCK262105 LMF262105:LMG262105 LWB262105:LWC262105 MFX262105:MFY262105 MPT262105:MPU262105 MZP262105:MZQ262105 NJL262105:NJM262105 NTH262105:NTI262105 ODD262105:ODE262105 OMZ262105:ONA262105 OWV262105:OWW262105 PGR262105:PGS262105 PQN262105:PQO262105 QAJ262105:QAK262105 QKF262105:QKG262105 QUB262105:QUC262105 RDX262105:RDY262105 RNT262105:RNU262105 RXP262105:RXQ262105 SHL262105:SHM262105 SRH262105:SRI262105 TBD262105:TBE262105 TKZ262105:TLA262105 TUV262105:TUW262105 UER262105:UES262105 UON262105:UOO262105 UYJ262105:UYK262105 VIF262105:VIG262105 VSB262105:VSC262105 WBX262105:WBY262105 WLT262105:WLU262105 WVP262105:WVQ262105 H262107:I262107 JA262114:JA262117 SW262114:SW262117 ACS262114:ACS262117 AMO262114:AMO262117 AWK262114:AWK262117 BGG262114:BGG262117 BQC262114:BQC262117 BZY262114:BZY262117 CJU262114:CJU262117 CTQ262114:CTQ262117 DDM262114:DDM262117 DNI262114:DNI262117 DXE262114:DXE262117 EHA262114:EHA262117 EQW262114:EQW262117 FAS262114:FAS262117 FKO262114:FKO262117 FUK262114:FUK262117 GEG262114:GEG262117 GOC262114:GOC262117 GXY262114:GXY262117 HHU262114:HHU262117 HRQ262114:HRQ262117 IBM262114:IBM262117 ILI262114:ILI262117 IVE262114:IVE262117 JFA262114:JFA262117 JOW262114:JOW262117 JYS262114:JYS262117 KIO262114:KIO262117 KSK262114:KSK262117 LCG262114:LCG262117 LMC262114:LMC262117 LVY262114:LVY262117 MFU262114:MFU262117 MPQ262114:MPQ262117 MZM262114:MZM262117 NJI262114:NJI262117 NTE262114:NTE262117 ODA262114:ODA262117 OMW262114:OMW262117 OWS262114:OWS262117 PGO262114:PGO262117 PQK262114:PQK262117 QAG262114:QAG262117 QKC262114:QKC262117 QTY262114:QTY262117 RDU262114:RDU262117 RNQ262114:RNQ262117 RXM262114:RXM262117 SHI262114:SHI262117 SRE262114:SRE262117 TBA262114:TBA262117 TKW262114:TKW262117 TUS262114:TUS262117 UEO262114:UEO262117 UOK262114:UOK262117 UYG262114:UYG262117 VIC262114:VIC262117 VRY262114:VRY262117 WBU262114:WBU262117 WLQ262114:WLQ262117 WVM262114:WVM262117 E262116:E262119 JA262120:JA262122 SW262120:SW262122 ACS262120:ACS262122 AMO262120:AMO262122 AWK262120:AWK262122 BGG262120:BGG262122 BQC262120:BQC262122 BZY262120:BZY262122 CJU262120:CJU262122 CTQ262120:CTQ262122 DDM262120:DDM262122 DNI262120:DNI262122 DXE262120:DXE262122 EHA262120:EHA262122 EQW262120:EQW262122 FAS262120:FAS262122 FKO262120:FKO262122 FUK262120:FUK262122 GEG262120:GEG262122 GOC262120:GOC262122 GXY262120:GXY262122 HHU262120:HHU262122 HRQ262120:HRQ262122 IBM262120:IBM262122 ILI262120:ILI262122 IVE262120:IVE262122 JFA262120:JFA262122 JOW262120:JOW262122 JYS262120:JYS262122 KIO262120:KIO262122 KSK262120:KSK262122 LCG262120:LCG262122 LMC262120:LMC262122 LVY262120:LVY262122 MFU262120:MFU262122 MPQ262120:MPQ262122 MZM262120:MZM262122 NJI262120:NJI262122 NTE262120:NTE262122 ODA262120:ODA262122 OMW262120:OMW262122 OWS262120:OWS262122 PGO262120:PGO262122 PQK262120:PQK262122 QAG262120:QAG262122 QKC262120:QKC262122 QTY262120:QTY262122 RDU262120:RDU262122 RNQ262120:RNQ262122 RXM262120:RXM262122 SHI262120:SHI262122 SRE262120:SRE262122 TBA262120:TBA262122 TKW262120:TKW262122 TUS262120:TUS262122 UEO262120:UEO262122 UOK262120:UOK262122 UYG262120:UYG262122 VIC262120:VIC262122 VRY262120:VRY262122 WBU262120:WBU262122 WLQ262120:WLQ262122 WVM262120:WVM262122 E262122:E262124 JA262124:JA262129 SW262124:SW262129 ACS262124:ACS262129 AMO262124:AMO262129 AWK262124:AWK262129 BGG262124:BGG262129 BQC262124:BQC262129 BZY262124:BZY262129 CJU262124:CJU262129 CTQ262124:CTQ262129 DDM262124:DDM262129 DNI262124:DNI262129 DXE262124:DXE262129 EHA262124:EHA262129 EQW262124:EQW262129 FAS262124:FAS262129 FKO262124:FKO262129 FUK262124:FUK262129 GEG262124:GEG262129 GOC262124:GOC262129 GXY262124:GXY262129 HHU262124:HHU262129 HRQ262124:HRQ262129 IBM262124:IBM262129 ILI262124:ILI262129 IVE262124:IVE262129 JFA262124:JFA262129 JOW262124:JOW262129 JYS262124:JYS262129 KIO262124:KIO262129 KSK262124:KSK262129 LCG262124:LCG262129 LMC262124:LMC262129 LVY262124:LVY262129 MFU262124:MFU262129 MPQ262124:MPQ262129 MZM262124:MZM262129 NJI262124:NJI262129 NTE262124:NTE262129 ODA262124:ODA262129 OMW262124:OMW262129 OWS262124:OWS262129 PGO262124:PGO262129 PQK262124:PQK262129 QAG262124:QAG262129 QKC262124:QKC262129 QTY262124:QTY262129 RDU262124:RDU262129 RNQ262124:RNQ262129 RXM262124:RXM262129 SHI262124:SHI262129 SRE262124:SRE262129 TBA262124:TBA262129 TKW262124:TKW262129 TUS262124:TUS262129 UEO262124:UEO262129 UOK262124:UOK262129 UYG262124:UYG262129 VIC262124:VIC262129 VRY262124:VRY262129 WBU262124:WBU262129 WLQ262124:WLQ262129 WVM262124:WVM262129 E262126:E262131 JA262131:JA262133 SW262131:SW262133 ACS262131:ACS262133 AMO262131:AMO262133 AWK262131:AWK262133 BGG262131:BGG262133 BQC262131:BQC262133 BZY262131:BZY262133 CJU262131:CJU262133 CTQ262131:CTQ262133 DDM262131:DDM262133 DNI262131:DNI262133 DXE262131:DXE262133 EHA262131:EHA262133 EQW262131:EQW262133 FAS262131:FAS262133 FKO262131:FKO262133 FUK262131:FUK262133 GEG262131:GEG262133 GOC262131:GOC262133 GXY262131:GXY262133 HHU262131:HHU262133 HRQ262131:HRQ262133 IBM262131:IBM262133 ILI262131:ILI262133 IVE262131:IVE262133 JFA262131:JFA262133 JOW262131:JOW262133 JYS262131:JYS262133 KIO262131:KIO262133 KSK262131:KSK262133 LCG262131:LCG262133 LMC262131:LMC262133 LVY262131:LVY262133 MFU262131:MFU262133 MPQ262131:MPQ262133 MZM262131:MZM262133 NJI262131:NJI262133 NTE262131:NTE262133 ODA262131:ODA262133 OMW262131:OMW262133 OWS262131:OWS262133 PGO262131:PGO262133 PQK262131:PQK262133 QAG262131:QAG262133 QKC262131:QKC262133 QTY262131:QTY262133 RDU262131:RDU262133 RNQ262131:RNQ262133 RXM262131:RXM262133 SHI262131:SHI262133 SRE262131:SRE262133 TBA262131:TBA262133 TKW262131:TKW262133 TUS262131:TUS262133 UEO262131:UEO262133 UOK262131:UOK262133 UYG262131:UYG262133 VIC262131:VIC262133 VRY262131:VRY262133 WBU262131:WBU262133 WLQ262131:WLQ262133 WVM262131:WVM262133 E262133:E262135 JA262135:JA262138 SW262135:SW262138 ACS262135:ACS262138 AMO262135:AMO262138 AWK262135:AWK262138 BGG262135:BGG262138 BQC262135:BQC262138 BZY262135:BZY262138 CJU262135:CJU262138 CTQ262135:CTQ262138 DDM262135:DDM262138 DNI262135:DNI262138 DXE262135:DXE262138 EHA262135:EHA262138 EQW262135:EQW262138 FAS262135:FAS262138 FKO262135:FKO262138 FUK262135:FUK262138 GEG262135:GEG262138 GOC262135:GOC262138 GXY262135:GXY262138 HHU262135:HHU262138 HRQ262135:HRQ262138 IBM262135:IBM262138 ILI262135:ILI262138 IVE262135:IVE262138 JFA262135:JFA262138 JOW262135:JOW262138 JYS262135:JYS262138 KIO262135:KIO262138 KSK262135:KSK262138 LCG262135:LCG262138 LMC262135:LMC262138 LVY262135:LVY262138 MFU262135:MFU262138 MPQ262135:MPQ262138 MZM262135:MZM262138 NJI262135:NJI262138 NTE262135:NTE262138 ODA262135:ODA262138 OMW262135:OMW262138 OWS262135:OWS262138 PGO262135:PGO262138 PQK262135:PQK262138 QAG262135:QAG262138 QKC262135:QKC262138 QTY262135:QTY262138 RDU262135:RDU262138 RNQ262135:RNQ262138 RXM262135:RXM262138 SHI262135:SHI262138 SRE262135:SRE262138 TBA262135:TBA262138 TKW262135:TKW262138 TUS262135:TUS262138 UEO262135:UEO262138 UOK262135:UOK262138 UYG262135:UYG262138 VIC262135:VIC262138 VRY262135:VRY262138 WBU262135:WBU262138 WLQ262135:WLQ262138 WVM262135:WVM262138 E262137:E262140 JA262140:JA262141 SW262140:SW262141 ACS262140:ACS262141 AMO262140:AMO262141 AWK262140:AWK262141 BGG262140:BGG262141 BQC262140:BQC262141 BZY262140:BZY262141 CJU262140:CJU262141 CTQ262140:CTQ262141 DDM262140:DDM262141 DNI262140:DNI262141 DXE262140:DXE262141 EHA262140:EHA262141 EQW262140:EQW262141 FAS262140:FAS262141 FKO262140:FKO262141 FUK262140:FUK262141 GEG262140:GEG262141 GOC262140:GOC262141 GXY262140:GXY262141 HHU262140:HHU262141 HRQ262140:HRQ262141 IBM262140:IBM262141 ILI262140:ILI262141 IVE262140:IVE262141 JFA262140:JFA262141 JOW262140:JOW262141 JYS262140:JYS262141 KIO262140:KIO262141 KSK262140:KSK262141 LCG262140:LCG262141 LMC262140:LMC262141 LVY262140:LVY262141 MFU262140:MFU262141 MPQ262140:MPQ262141 MZM262140:MZM262141 NJI262140:NJI262141 NTE262140:NTE262141 ODA262140:ODA262141 OMW262140:OMW262141 OWS262140:OWS262141 PGO262140:PGO262141 PQK262140:PQK262141 QAG262140:QAG262141 QKC262140:QKC262141 QTY262140:QTY262141 RDU262140:RDU262141 RNQ262140:RNQ262141 RXM262140:RXM262141 SHI262140:SHI262141 SRE262140:SRE262141 TBA262140:TBA262141 TKW262140:TKW262141 TUS262140:TUS262141 UEO262140:UEO262141 UOK262140:UOK262141 UYG262140:UYG262141 VIC262140:VIC262141 VRY262140:VRY262141 WBU262140:WBU262141 WLQ262140:WLQ262141 WVM262140:WVM262141 E262142:E262143 JA262151:JA262157 SW262151:SW262157 ACS262151:ACS262157 AMO262151:AMO262157 AWK262151:AWK262157 BGG262151:BGG262157 BQC262151:BQC262157 BZY262151:BZY262157 CJU262151:CJU262157 CTQ262151:CTQ262157 DDM262151:DDM262157 DNI262151:DNI262157 DXE262151:DXE262157 EHA262151:EHA262157 EQW262151:EQW262157 FAS262151:FAS262157 FKO262151:FKO262157 FUK262151:FUK262157 GEG262151:GEG262157 GOC262151:GOC262157 GXY262151:GXY262157 HHU262151:HHU262157 HRQ262151:HRQ262157 IBM262151:IBM262157 ILI262151:ILI262157 IVE262151:IVE262157 JFA262151:JFA262157 JOW262151:JOW262157 JYS262151:JYS262157 KIO262151:KIO262157 KSK262151:KSK262157 LCG262151:LCG262157 LMC262151:LMC262157 LVY262151:LVY262157 MFU262151:MFU262157 MPQ262151:MPQ262157 MZM262151:MZM262157 NJI262151:NJI262157 NTE262151:NTE262157 ODA262151:ODA262157 OMW262151:OMW262157 OWS262151:OWS262157 PGO262151:PGO262157 PQK262151:PQK262157 QAG262151:QAG262157 QKC262151:QKC262157 QTY262151:QTY262157 RDU262151:RDU262157 RNQ262151:RNQ262157 RXM262151:RXM262157 SHI262151:SHI262157 SRE262151:SRE262157 TBA262151:TBA262157 TKW262151:TKW262157 TUS262151:TUS262157 UEO262151:UEO262157 UOK262151:UOK262157 UYG262151:UYG262157 VIC262151:VIC262157 VRY262151:VRY262157 WBU262151:WBU262157 WLQ262151:WLQ262157 WVM262151:WVM262157 E262153:E262159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E262161:E262162 JA262162:JA262165 SW262162:SW262165 ACS262162:ACS262165 AMO262162:AMO262165 AWK262162:AWK262165 BGG262162:BGG262165 BQC262162:BQC262165 BZY262162:BZY262165 CJU262162:CJU262165 CTQ262162:CTQ262165 DDM262162:DDM262165 DNI262162:DNI262165 DXE262162:DXE262165 EHA262162:EHA262165 EQW262162:EQW262165 FAS262162:FAS262165 FKO262162:FKO262165 FUK262162:FUK262165 GEG262162:GEG262165 GOC262162:GOC262165 GXY262162:GXY262165 HHU262162:HHU262165 HRQ262162:HRQ262165 IBM262162:IBM262165 ILI262162:ILI262165 IVE262162:IVE262165 JFA262162:JFA262165 JOW262162:JOW262165 JYS262162:JYS262165 KIO262162:KIO262165 KSK262162:KSK262165 LCG262162:LCG262165 LMC262162:LMC262165 LVY262162:LVY262165 MFU262162:MFU262165 MPQ262162:MPQ262165 MZM262162:MZM262165 NJI262162:NJI262165 NTE262162:NTE262165 ODA262162:ODA262165 OMW262162:OMW262165 OWS262162:OWS262165 PGO262162:PGO262165 PQK262162:PQK262165 QAG262162:QAG262165 QKC262162:QKC262165 QTY262162:QTY262165 RDU262162:RDU262165 RNQ262162:RNQ262165 RXM262162:RXM262165 SHI262162:SHI262165 SRE262162:SRE262165 TBA262162:TBA262165 TKW262162:TKW262165 TUS262162:TUS262165 UEO262162:UEO262165 UOK262162:UOK262165 UYG262162:UYG262165 VIC262162:VIC262165 VRY262162:VRY262165 WBU262162:WBU262165 WLQ262162:WLQ262165 WVM262162:WVM262165 E262164:E262167 JA262243:JA262256 SW262243:SW262256 ACS262243:ACS262256 AMO262243:AMO262256 AWK262243:AWK262256 BGG262243:BGG262256 BQC262243:BQC262256 BZY262243:BZY262256 CJU262243:CJU262256 CTQ262243:CTQ262256 DDM262243:DDM262256 DNI262243:DNI262256 DXE262243:DXE262256 EHA262243:EHA262256 EQW262243:EQW262256 FAS262243:FAS262256 FKO262243:FKO262256 FUK262243:FUK262256 GEG262243:GEG262256 GOC262243:GOC262256 GXY262243:GXY262256 HHU262243:HHU262256 HRQ262243:HRQ262256 IBM262243:IBM262256 ILI262243:ILI262256 IVE262243:IVE262256 JFA262243:JFA262256 JOW262243:JOW262256 JYS262243:JYS262256 KIO262243:KIO262256 KSK262243:KSK262256 LCG262243:LCG262256 LMC262243:LMC262256 LVY262243:LVY262256 MFU262243:MFU262256 MPQ262243:MPQ262256 MZM262243:MZM262256 NJI262243:NJI262256 NTE262243:NTE262256 ODA262243:ODA262256 OMW262243:OMW262256 OWS262243:OWS262256 PGO262243:PGO262256 PQK262243:PQK262256 QAG262243:QAG262256 QKC262243:QKC262256 QTY262243:QTY262256 RDU262243:RDU262256 RNQ262243:RNQ262256 RXM262243:RXM262256 SHI262243:SHI262256 SRE262243:SRE262256 TBA262243:TBA262256 TKW262243:TKW262256 TUS262243:TUS262256 UEO262243:UEO262256 UOK262243:UOK262256 UYG262243:UYG262256 VIC262243:VIC262256 VRY262243:VRY262256 WBU262243:WBU262256 WLQ262243:WLQ262256 WVM262243:WVM262256 E262245:E262258 JA262308 SW262308 ACS262308 AMO262308 AWK262308 BGG262308 BQC262308 BZY262308 CJU262308 CTQ262308 DDM262308 DNI262308 DXE262308 EHA262308 EQW262308 FAS262308 FKO262308 FUK262308 GEG262308 GOC262308 GXY262308 HHU262308 HRQ262308 IBM262308 ILI262308 IVE262308 JFA262308 JOW262308 JYS262308 KIO262308 KSK262308 LCG262308 LMC262308 LVY262308 MFU262308 MPQ262308 MZM262308 NJI262308 NTE262308 ODA262308 OMW262308 OWS262308 PGO262308 PQK262308 QAG262308 QKC262308 QTY262308 RDU262308 RNQ262308 RXM262308 SHI262308 SRE262308 TBA262308 TKW262308 TUS262308 UEO262308 UOK262308 UYG262308 VIC262308 VRY262308 WBU262308 WLQ262308 WVM262308 E131065:E131068 JA131068:JA131069 SW131068:SW131069 ACS131068:ACS131069 AMO131068:AMO131069 AWK131068:AWK131069 BGG131068:BGG131069 BQC131068:BQC131069 BZY131068:BZY131069 CJU131068:CJU131069 CTQ131068:CTQ131069 DDM131068:DDM131069 DNI131068:DNI131069 DXE131068:DXE131069 EHA131068:EHA131069 EQW131068:EQW131069 FAS131068:FAS131069 FKO131068:FKO131069 FUK131068:FUK131069 GEG131068:GEG131069 GOC131068:GOC131069 GXY131068:GXY131069 HHU131068:HHU131069 HRQ131068:HRQ131069 IBM131068:IBM131069 ILI131068:ILI131069 IVE131068:IVE131069 JFA131068:JFA131069 JOW131068:JOW131069 JYS131068:JYS131069 KIO131068:KIO131069 KSK131068:KSK131069 LCG131068:LCG131069 LMC131068:LMC131069 LVY131068:LVY131069 MFU131068:MFU131069 MPQ131068:MPQ131069 MZM131068:MZM131069 NJI131068:NJI131069 NTE131068:NTE131069 ODA131068:ODA131069 OMW131068:OMW131069 OWS131068:OWS131069 PGO131068:PGO131069 PQK131068:PQK131069 QAG131068:QAG131069 QKC131068:QKC131069 QTY131068:QTY131069 RDU131068:RDU131069 RNQ131068:RNQ131069 RXM131068:RXM131069 SHI131068:SHI131069 SRE131068:SRE131069 TBA131068:TBA131069 TKW131068:TKW131069 TUS131068:TUS131069 UEO131068:UEO131069 UOK131068:UOK131069 UYG131068:UYG131069 VIC131068:VIC131069 VRY131068:VRY131069 WBU131068:WBU131069 WLQ131068:WLQ131069 WVM131068:WVM131069 E131070:E131071 JA131079:JA131085 SW131079:SW131085 ACS131079:ACS131085 AMO131079:AMO131085 AWK131079:AWK131085 BGG131079:BGG131085 BQC131079:BQC131085 BZY131079:BZY131085 CJU131079:CJU131085 CTQ131079:CTQ131085 DDM131079:DDM131085 DNI131079:DNI131085 DXE131079:DXE131085 EHA131079:EHA131085 EQW131079:EQW131085 FAS131079:FAS131085 FKO131079:FKO131085 FUK131079:FUK131085 GEG131079:GEG131085 GOC131079:GOC131085 GXY131079:GXY131085 HHU131079:HHU131085 HRQ131079:HRQ131085 IBM131079:IBM131085 ILI131079:ILI131085 IVE131079:IVE131085 JFA131079:JFA131085 JOW131079:JOW131085 JYS131079:JYS131085 KIO131079:KIO131085 KSK131079:KSK131085 LCG131079:LCG131085 LMC131079:LMC131085 LVY131079:LVY131085 MFU131079:MFU131085 MPQ131079:MPQ131085 MZM131079:MZM131085 NJI131079:NJI131085 NTE131079:NTE131085 ODA131079:ODA131085 OMW131079:OMW131085 OWS131079:OWS131085 PGO131079:PGO131085 PQK131079:PQK131085 QAG131079:QAG131085 QKC131079:QKC131085 QTY131079:QTY131085 RDU131079:RDU131085 RNQ131079:RNQ131085 RXM131079:RXM131085 SHI131079:SHI131085 SRE131079:SRE131085 TBA131079:TBA131085 TKW131079:TKW131085 TUS131079:TUS131085 UEO131079:UEO131085 UOK131079:UOK131085 UYG131079:UYG131085 VIC131079:VIC131085 VRY131079:VRY131085 WBU131079:WBU131085 WLQ131079:WLQ131085 WVM131079:WVM131085 E131081:E131087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E131089:E131090 JA131090:JA131093 SW131090:SW131093 ACS131090:ACS131093 AMO131090:AMO131093 AWK131090:AWK131093 BGG131090:BGG131093 BQC131090:BQC131093 BZY131090:BZY131093 CJU131090:CJU131093 CTQ131090:CTQ131093 DDM131090:DDM131093 DNI131090:DNI131093 DXE131090:DXE131093 EHA131090:EHA131093 EQW131090:EQW131093 FAS131090:FAS131093 FKO131090:FKO131093 FUK131090:FUK131093 GEG131090:GEG131093 GOC131090:GOC131093 GXY131090:GXY131093 HHU131090:HHU131093 HRQ131090:HRQ131093 IBM131090:IBM131093 ILI131090:ILI131093 IVE131090:IVE131093 JFA131090:JFA131093 JOW131090:JOW131093 JYS131090:JYS131093 KIO131090:KIO131093 KSK131090:KSK131093 LCG131090:LCG131093 LMC131090:LMC131093 LVY131090:LVY131093 MFU131090:MFU131093 MPQ131090:MPQ131093 MZM131090:MZM131093 NJI131090:NJI131093 NTE131090:NTE131093 ODA131090:ODA131093 OMW131090:OMW131093 OWS131090:OWS131093 PGO131090:PGO131093 PQK131090:PQK131093 QAG131090:QAG131093 QKC131090:QKC131093 QTY131090:QTY131093 RDU131090:RDU131093 RNQ131090:RNQ131093 RXM131090:RXM131093 SHI131090:SHI131093 SRE131090:SRE131093 TBA131090:TBA131093 TKW131090:TKW131093 TUS131090:TUS131093 UEO131090:UEO131093 UOK131090:UOK131093 UYG131090:UYG131093 VIC131090:VIC131093 VRY131090:VRY131093 WBU131090:WBU131093 WLQ131090:WLQ131093 WVM131090:WVM131093 E131092:E131095 JA131171:JA131184 SW131171:SW131184 ACS131171:ACS131184 AMO131171:AMO131184 AWK131171:AWK131184 BGG131171:BGG131184 BQC131171:BQC131184 BZY131171:BZY131184 CJU131171:CJU131184 CTQ131171:CTQ131184 DDM131171:DDM131184 DNI131171:DNI131184 DXE131171:DXE131184 EHA131171:EHA131184 EQW131171:EQW131184 FAS131171:FAS131184 FKO131171:FKO131184 FUK131171:FUK131184 GEG131171:GEG131184 GOC131171:GOC131184 GXY131171:GXY131184 HHU131171:HHU131184 HRQ131171:HRQ131184 IBM131171:IBM131184 ILI131171:ILI131184 IVE131171:IVE131184 JFA131171:JFA131184 JOW131171:JOW131184 JYS131171:JYS131184 KIO131171:KIO131184 KSK131171:KSK131184 LCG131171:LCG131184 LMC131171:LMC131184 LVY131171:LVY131184 MFU131171:MFU131184 MPQ131171:MPQ131184 MZM131171:MZM131184 NJI131171:NJI131184 NTE131171:NTE131184 ODA131171:ODA131184 OMW131171:OMW131184 OWS131171:OWS131184 PGO131171:PGO131184 PQK131171:PQK131184 QAG131171:QAG131184 QKC131171:QKC131184 QTY131171:QTY131184 RDU131171:RDU131184 RNQ131171:RNQ131184 RXM131171:RXM131184 SHI131171:SHI131184 SRE131171:SRE131184 TBA131171:TBA131184 TKW131171:TKW131184 TUS131171:TUS131184 UEO131171:UEO131184 UOK131171:UOK131184 UYG131171:UYG131184 VIC131171:VIC131184 VRY131171:VRY131184 WBU131171:WBU131184 WLQ131171:WLQ131184 WVM131171:WVM131184 E131173:E131186 JA131236 SW131236 ACS131236 AMO131236 AWK131236 BGG131236 BQC131236 BZY131236 CJU131236 CTQ131236 DDM131236 DNI131236 DXE131236 EHA131236 EQW131236 FAS131236 FKO131236 FUK131236 GEG131236 GOC131236 GXY131236 HHU131236 HRQ131236 IBM131236 ILI131236 IVE131236 JFA131236 JOW131236 JYS131236 KIO131236 KSK131236 LCG131236 LMC131236 LVY131236 MFU131236 MPQ131236 MZM131236 NJI131236 NTE131236 ODA131236 OMW131236 OWS131236 PGO131236 PQK131236 QAG131236 QKC131236 QTY131236 RDU131236 RNQ131236 RXM131236 SHI131236 SRE131236 TBA131236 TKW131236 TUS131236 UEO131236 UOK131236 UYG131236 VIC131236 VRY131236 WBU131236 WLQ131236 WVM131236 E131238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E131241 JD196569:JE196569 SZ196569:TA196569 ACV196569:ACW196569 AMR196569:AMS196569 AWN196569:AWO196569 BGJ196569:BGK196569 BQF196569:BQG196569 CAB196569:CAC196569 CJX196569:CJY196569 CTT196569:CTU196569 DDP196569:DDQ196569 DNL196569:DNM196569 DXH196569:DXI196569 EHD196569:EHE196569 EQZ196569:ERA196569 FAV196569:FAW196569 FKR196569:FKS196569 FUN196569:FUO196569 GEJ196569:GEK196569 GOF196569:GOG196569 GYB196569:GYC196569 HHX196569:HHY196569 HRT196569:HRU196569 IBP196569:IBQ196569 ILL196569:ILM196569 IVH196569:IVI196569 JFD196569:JFE196569 JOZ196569:JPA196569 JYV196569:JYW196569 KIR196569:KIS196569 KSN196569:KSO196569 LCJ196569:LCK196569 LMF196569:LMG196569 LWB196569:LWC196569 MFX196569:MFY196569 MPT196569:MPU196569 MZP196569:MZQ196569 NJL196569:NJM196569 NTH196569:NTI196569 ODD196569:ODE196569 OMZ196569:ONA196569 OWV196569:OWW196569 PGR196569:PGS196569 PQN196569:PQO196569 QAJ196569:QAK196569 QKF196569:QKG196569 QUB196569:QUC196569 RDX196569:RDY196569 RNT196569:RNU196569 RXP196569:RXQ196569 SHL196569:SHM196569 SRH196569:SRI196569 TBD196569:TBE196569 TKZ196569:TLA196569 TUV196569:TUW196569 UER196569:UES196569 UON196569:UOO196569 UYJ196569:UYK196569 VIF196569:VIG196569 VSB196569:VSC196569 WBX196569:WBY196569 WLT196569:WLU196569 WVP196569:WVQ196569 H196571:I196571 JA196578:JA196581 SW196578:SW196581 ACS196578:ACS196581 AMO196578:AMO196581 AWK196578:AWK196581 BGG196578:BGG196581 BQC196578:BQC196581 BZY196578:BZY196581 CJU196578:CJU196581 CTQ196578:CTQ196581 DDM196578:DDM196581 DNI196578:DNI196581 DXE196578:DXE196581 EHA196578:EHA196581 EQW196578:EQW196581 FAS196578:FAS196581 FKO196578:FKO196581 FUK196578:FUK196581 GEG196578:GEG196581 GOC196578:GOC196581 GXY196578:GXY196581 HHU196578:HHU196581 HRQ196578:HRQ196581 IBM196578:IBM196581 ILI196578:ILI196581 IVE196578:IVE196581 JFA196578:JFA196581 JOW196578:JOW196581 JYS196578:JYS196581 KIO196578:KIO196581 KSK196578:KSK196581 LCG196578:LCG196581 LMC196578:LMC196581 LVY196578:LVY196581 MFU196578:MFU196581 MPQ196578:MPQ196581 MZM196578:MZM196581 NJI196578:NJI196581 NTE196578:NTE196581 ODA196578:ODA196581 OMW196578:OMW196581 OWS196578:OWS196581 PGO196578:PGO196581 PQK196578:PQK196581 QAG196578:QAG196581 QKC196578:QKC196581 QTY196578:QTY196581 RDU196578:RDU196581 RNQ196578:RNQ196581 RXM196578:RXM196581 SHI196578:SHI196581 SRE196578:SRE196581 TBA196578:TBA196581 TKW196578:TKW196581 TUS196578:TUS196581 UEO196578:UEO196581 UOK196578:UOK196581 UYG196578:UYG196581 VIC196578:VIC196581 VRY196578:VRY196581 WBU196578:WBU196581 WLQ196578:WLQ196581 WVM196578:WVM196581 E196580:E196583 JA196584:JA196586 SW196584:SW196586 ACS196584:ACS196586 AMO196584:AMO196586 AWK196584:AWK196586 BGG196584:BGG196586 BQC196584:BQC196586 BZY196584:BZY196586 CJU196584:CJU196586 CTQ196584:CTQ196586 DDM196584:DDM196586 DNI196584:DNI196586 DXE196584:DXE196586 EHA196584:EHA196586 EQW196584:EQW196586 FAS196584:FAS196586 FKO196584:FKO196586 FUK196584:FUK196586 GEG196584:GEG196586 GOC196584:GOC196586 GXY196584:GXY196586 HHU196584:HHU196586 HRQ196584:HRQ196586 IBM196584:IBM196586 ILI196584:ILI196586 IVE196584:IVE196586 JFA196584:JFA196586 JOW196584:JOW196586 JYS196584:JYS196586 KIO196584:KIO196586 KSK196584:KSK196586 LCG196584:LCG196586 LMC196584:LMC196586 LVY196584:LVY196586 MFU196584:MFU196586 MPQ196584:MPQ196586 MZM196584:MZM196586 NJI196584:NJI196586 NTE196584:NTE196586 ODA196584:ODA196586 OMW196584:OMW196586 OWS196584:OWS196586 PGO196584:PGO196586 PQK196584:PQK196586 QAG196584:QAG196586 QKC196584:QKC196586 QTY196584:QTY196586 RDU196584:RDU196586 RNQ196584:RNQ196586 RXM196584:RXM196586 SHI196584:SHI196586 SRE196584:SRE196586 TBA196584:TBA196586 TKW196584:TKW196586 TUS196584:TUS196586 UEO196584:UEO196586 UOK196584:UOK196586 UYG196584:UYG196586 VIC196584:VIC196586 VRY196584:VRY196586 WBU196584:WBU196586 WLQ196584:WLQ196586 WVM196584:WVM196586 E196586:E196588 JA196588:JA196593 SW196588:SW196593 ACS196588:ACS196593 AMO196588:AMO196593 AWK196588:AWK196593 BGG196588:BGG196593 BQC196588:BQC196593 BZY196588:BZY196593 CJU196588:CJU196593 CTQ196588:CTQ196593 DDM196588:DDM196593 DNI196588:DNI196593 DXE196588:DXE196593 EHA196588:EHA196593 EQW196588:EQW196593 FAS196588:FAS196593 FKO196588:FKO196593 FUK196588:FUK196593 GEG196588:GEG196593 GOC196588:GOC196593 GXY196588:GXY196593 HHU196588:HHU196593 HRQ196588:HRQ196593 IBM196588:IBM196593 ILI196588:ILI196593 IVE196588:IVE196593 JFA196588:JFA196593 JOW196588:JOW196593 JYS196588:JYS196593 KIO196588:KIO196593 KSK196588:KSK196593 LCG196588:LCG196593 LMC196588:LMC196593 LVY196588:LVY196593 MFU196588:MFU196593 MPQ196588:MPQ196593 MZM196588:MZM196593 NJI196588:NJI196593 NTE196588:NTE196593 ODA196588:ODA196593 OMW196588:OMW196593 OWS196588:OWS196593 PGO196588:PGO196593 PQK196588:PQK196593 QAG196588:QAG196593 QKC196588:QKC196593 QTY196588:QTY196593 RDU196588:RDU196593 RNQ196588:RNQ196593 RXM196588:RXM196593 SHI196588:SHI196593 SRE196588:SRE196593 TBA196588:TBA196593 TKW196588:TKW196593 TUS196588:TUS196593 UEO196588:UEO196593 UOK196588:UOK196593 UYG196588:UYG196593 VIC196588:VIC196593 VRY196588:VRY196593 WBU196588:WBU196593 WLQ196588:WLQ196593 WVM196588:WVM196593 E196590:E196595 JA196595:JA196597 SW196595:SW196597 ACS196595:ACS196597 AMO196595:AMO196597 AWK196595:AWK196597 BGG196595:BGG196597 BQC196595:BQC196597 BZY196595:BZY196597 CJU196595:CJU196597 CTQ196595:CTQ196597 DDM196595:DDM196597 DNI196595:DNI196597 DXE196595:DXE196597 EHA196595:EHA196597 EQW196595:EQW196597 FAS196595:FAS196597 FKO196595:FKO196597 FUK196595:FUK196597 GEG196595:GEG196597 GOC196595:GOC196597 GXY196595:GXY196597 HHU196595:HHU196597 HRQ196595:HRQ196597 IBM196595:IBM196597 ILI196595:ILI196597 IVE196595:IVE196597 JFA196595:JFA196597 JOW196595:JOW196597 JYS196595:JYS196597 KIO196595:KIO196597 KSK196595:KSK196597 LCG196595:LCG196597 LMC196595:LMC196597 LVY196595:LVY196597 MFU196595:MFU196597 MPQ196595:MPQ196597 MZM196595:MZM196597 NJI196595:NJI196597 NTE196595:NTE196597 ODA196595:ODA196597 OMW196595:OMW196597 OWS196595:OWS196597 PGO196595:PGO196597 PQK196595:PQK196597 QAG196595:QAG196597 QKC196595:QKC196597 QTY196595:QTY196597 RDU196595:RDU196597 RNQ196595:RNQ196597 RXM196595:RXM196597 SHI196595:SHI196597 SRE196595:SRE196597 TBA196595:TBA196597 TKW196595:TKW196597 TUS196595:TUS196597 UEO196595:UEO196597 UOK196595:UOK196597 UYG196595:UYG196597 VIC196595:VIC196597 VRY196595:VRY196597 WBU196595:WBU196597 WLQ196595:WLQ196597 WVM196595:WVM196597 E196597:E196599 JA196599:JA196602 SW196599:SW196602 ACS196599:ACS196602 AMO196599:AMO196602 AWK196599:AWK196602 BGG196599:BGG196602 BQC196599:BQC196602 BZY196599:BZY196602 CJU196599:CJU196602 CTQ196599:CTQ196602 DDM196599:DDM196602 DNI196599:DNI196602 DXE196599:DXE196602 EHA196599:EHA196602 EQW196599:EQW196602 FAS196599:FAS196602 FKO196599:FKO196602 FUK196599:FUK196602 GEG196599:GEG196602 GOC196599:GOC196602 GXY196599:GXY196602 HHU196599:HHU196602 HRQ196599:HRQ196602 IBM196599:IBM196602 ILI196599:ILI196602 IVE196599:IVE196602 JFA196599:JFA196602 JOW196599:JOW196602 JYS196599:JYS196602 KIO196599:KIO196602 KSK196599:KSK196602 LCG196599:LCG196602 LMC196599:LMC196602 LVY196599:LVY196602 MFU196599:MFU196602 MPQ196599:MPQ196602 MZM196599:MZM196602 NJI196599:NJI196602 NTE196599:NTE196602 ODA196599:ODA196602 OMW196599:OMW196602 OWS196599:OWS196602 PGO196599:PGO196602 PQK196599:PQK196602 QAG196599:QAG196602 QKC196599:QKC196602 QTY196599:QTY196602 RDU196599:RDU196602 RNQ196599:RNQ196602 RXM196599:RXM196602 SHI196599:SHI196602 SRE196599:SRE196602 TBA196599:TBA196602 TKW196599:TKW196602 TUS196599:TUS196602 UEO196599:UEO196602 UOK196599:UOK196602 UYG196599:UYG196602 VIC196599:VIC196602 VRY196599:VRY196602 WBU196599:WBU196602 WLQ196599:WLQ196602 WVM196599:WVM196602 E196601:E196604 JA196604:JA196605 SW196604:SW196605 ACS196604:ACS196605 AMO196604:AMO196605 AWK196604:AWK196605 BGG196604:BGG196605 BQC196604:BQC196605 BZY196604:BZY196605 CJU196604:CJU196605 CTQ196604:CTQ196605 DDM196604:DDM196605 DNI196604:DNI196605 DXE196604:DXE196605 EHA196604:EHA196605 EQW196604:EQW196605 FAS196604:FAS196605 FKO196604:FKO196605 FUK196604:FUK196605 GEG196604:GEG196605 GOC196604:GOC196605 GXY196604:GXY196605 HHU196604:HHU196605 HRQ196604:HRQ196605 IBM196604:IBM196605 ILI196604:ILI196605 IVE196604:IVE196605 JFA196604:JFA196605 JOW196604:JOW196605 JYS196604:JYS196605 KIO196604:KIO196605 KSK196604:KSK196605 LCG196604:LCG196605 LMC196604:LMC196605 LVY196604:LVY196605 MFU196604:MFU196605 MPQ196604:MPQ196605 MZM196604:MZM196605 NJI196604:NJI196605 NTE196604:NTE196605 ODA196604:ODA196605 OMW196604:OMW196605 OWS196604:OWS196605 PGO196604:PGO196605 PQK196604:PQK196605 QAG196604:QAG196605 QKC196604:QKC196605 QTY196604:QTY196605 RDU196604:RDU196605 RNQ196604:RNQ196605 RXM196604:RXM196605 SHI196604:SHI196605 SRE196604:SRE196605 TBA196604:TBA196605 TKW196604:TKW196605 TUS196604:TUS196605 UEO196604:UEO196605 UOK196604:UOK196605 UYG196604:UYG196605 VIC196604:VIC196605 VRY196604:VRY196605 WBU196604:WBU196605 WLQ196604:WLQ196605 WVM196604:WVM196605 E196606:E196607 JA196615:JA196621 SW196615:SW196621 ACS196615:ACS196621 AMO196615:AMO196621 AWK196615:AWK196621 BGG196615:BGG196621 BQC196615:BQC196621 BZY196615:BZY196621 CJU196615:CJU196621 CTQ196615:CTQ196621 DDM196615:DDM196621 DNI196615:DNI196621 DXE196615:DXE196621 EHA196615:EHA196621 EQW196615:EQW196621 FAS196615:FAS196621 FKO196615:FKO196621 FUK196615:FUK196621 GEG196615:GEG196621 GOC196615:GOC196621 GXY196615:GXY196621 HHU196615:HHU196621 HRQ196615:HRQ196621 IBM196615:IBM196621 ILI196615:ILI196621 IVE196615:IVE196621 JFA196615:JFA196621 JOW196615:JOW196621 JYS196615:JYS196621 KIO196615:KIO196621 KSK196615:KSK196621 LCG196615:LCG196621 LMC196615:LMC196621 LVY196615:LVY196621 MFU196615:MFU196621 MPQ196615:MPQ196621 MZM196615:MZM196621 NJI196615:NJI196621 NTE196615:NTE196621 ODA196615:ODA196621 OMW196615:OMW196621 OWS196615:OWS196621 PGO196615:PGO196621 PQK196615:PQK196621 QAG196615:QAG196621 QKC196615:QKC196621 QTY196615:QTY196621 RDU196615:RDU196621 RNQ196615:RNQ196621 RXM196615:RXM196621 SHI196615:SHI196621 SRE196615:SRE196621 TBA196615:TBA196621 TKW196615:TKW196621 TUS196615:TUS196621 UEO196615:UEO196621 UOK196615:UOK196621 UYG196615:UYG196621 VIC196615:VIC196621 VRY196615:VRY196621 WBU196615:WBU196621 WLQ196615:WLQ196621 WVM196615:WVM196621 E196617:E196623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E65514:E65516 JA65516:JA65521 SW65516:SW65521 ACS65516:ACS65521 AMO65516:AMO65521 AWK65516:AWK65521 BGG65516:BGG65521 BQC65516:BQC65521 BZY65516:BZY65521 CJU65516:CJU65521 CTQ65516:CTQ65521 DDM65516:DDM65521 DNI65516:DNI65521 DXE65516:DXE65521 EHA65516:EHA65521 EQW65516:EQW65521 FAS65516:FAS65521 FKO65516:FKO65521 FUK65516:FUK65521 GEG65516:GEG65521 GOC65516:GOC65521 GXY65516:GXY65521 HHU65516:HHU65521 HRQ65516:HRQ65521 IBM65516:IBM65521 ILI65516:ILI65521 IVE65516:IVE65521 JFA65516:JFA65521 JOW65516:JOW65521 JYS65516:JYS65521 KIO65516:KIO65521 KSK65516:KSK65521 LCG65516:LCG65521 LMC65516:LMC65521 LVY65516:LVY65521 MFU65516:MFU65521 MPQ65516:MPQ65521 MZM65516:MZM65521 NJI65516:NJI65521 NTE65516:NTE65521 ODA65516:ODA65521 OMW65516:OMW65521 OWS65516:OWS65521 PGO65516:PGO65521 PQK65516:PQK65521 QAG65516:QAG65521 QKC65516:QKC65521 QTY65516:QTY65521 RDU65516:RDU65521 RNQ65516:RNQ65521 RXM65516:RXM65521 SHI65516:SHI65521 SRE65516:SRE65521 TBA65516:TBA65521 TKW65516:TKW65521 TUS65516:TUS65521 UEO65516:UEO65521 UOK65516:UOK65521 UYG65516:UYG65521 VIC65516:VIC65521 VRY65516:VRY65521 WBU65516:WBU65521 WLQ65516:WLQ65521 WVM65516:WVM65521 E65518:E65523 JA65523:JA65525 SW65523:SW65525 ACS65523:ACS65525 AMO65523:AMO65525 AWK65523:AWK65525 BGG65523:BGG65525 BQC65523:BQC65525 BZY65523:BZY65525 CJU65523:CJU65525 CTQ65523:CTQ65525 DDM65523:DDM65525 DNI65523:DNI65525 DXE65523:DXE65525 EHA65523:EHA65525 EQW65523:EQW65525 FAS65523:FAS65525 FKO65523:FKO65525 FUK65523:FUK65525 GEG65523:GEG65525 GOC65523:GOC65525 GXY65523:GXY65525 HHU65523:HHU65525 HRQ65523:HRQ65525 IBM65523:IBM65525 ILI65523:ILI65525 IVE65523:IVE65525 JFA65523:JFA65525 JOW65523:JOW65525 JYS65523:JYS65525 KIO65523:KIO65525 KSK65523:KSK65525 LCG65523:LCG65525 LMC65523:LMC65525 LVY65523:LVY65525 MFU65523:MFU65525 MPQ65523:MPQ65525 MZM65523:MZM65525 NJI65523:NJI65525 NTE65523:NTE65525 ODA65523:ODA65525 OMW65523:OMW65525 OWS65523:OWS65525 PGO65523:PGO65525 PQK65523:PQK65525 QAG65523:QAG65525 QKC65523:QKC65525 QTY65523:QTY65525 RDU65523:RDU65525 RNQ65523:RNQ65525 RXM65523:RXM65525 SHI65523:SHI65525 SRE65523:SRE65525 TBA65523:TBA65525 TKW65523:TKW65525 TUS65523:TUS65525 UEO65523:UEO65525 UOK65523:UOK65525 UYG65523:UYG65525 VIC65523:VIC65525 VRY65523:VRY65525 WBU65523:WBU65525 WLQ65523:WLQ65525 WVM65523:WVM65525 E65525:E65527 JA65527:JA65530 SW65527:SW65530 ACS65527:ACS65530 AMO65527:AMO65530 AWK65527:AWK65530 BGG65527:BGG65530 BQC65527:BQC65530 BZY65527:BZY65530 CJU65527:CJU65530 CTQ65527:CTQ65530 DDM65527:DDM65530 DNI65527:DNI65530 DXE65527:DXE65530 EHA65527:EHA65530 EQW65527:EQW65530 FAS65527:FAS65530 FKO65527:FKO65530 FUK65527:FUK65530 GEG65527:GEG65530 GOC65527:GOC65530 GXY65527:GXY65530 HHU65527:HHU65530 HRQ65527:HRQ65530 IBM65527:IBM65530 ILI65527:ILI65530 IVE65527:IVE65530 JFA65527:JFA65530 JOW65527:JOW65530 JYS65527:JYS65530 KIO65527:KIO65530 KSK65527:KSK65530 LCG65527:LCG65530 LMC65527:LMC65530 LVY65527:LVY65530 MFU65527:MFU65530 MPQ65527:MPQ65530 MZM65527:MZM65530 NJI65527:NJI65530 NTE65527:NTE65530 ODA65527:ODA65530 OMW65527:OMW65530 OWS65527:OWS65530 PGO65527:PGO65530 PQK65527:PQK65530 QAG65527:QAG65530 QKC65527:QKC65530 QTY65527:QTY65530 RDU65527:RDU65530 RNQ65527:RNQ65530 RXM65527:RXM65530 SHI65527:SHI65530 SRE65527:SRE65530 TBA65527:TBA65530 TKW65527:TKW65530 TUS65527:TUS65530 UEO65527:UEO65530 UOK65527:UOK65530 UYG65527:UYG65530 VIC65527:VIC65530 VRY65527:VRY65530 WBU65527:WBU65530 WLQ65527:WLQ65530 WVM65527:WVM65530 E65529:E65532 JA65532:JA65533 SW65532:SW65533 ACS65532:ACS65533 AMO65532:AMO65533 AWK65532:AWK65533 BGG65532:BGG65533 BQC65532:BQC65533 BZY65532:BZY65533 CJU65532:CJU65533 CTQ65532:CTQ65533 DDM65532:DDM65533 DNI65532:DNI65533 DXE65532:DXE65533 EHA65532:EHA65533 EQW65532:EQW65533 FAS65532:FAS65533 FKO65532:FKO65533 FUK65532:FUK65533 GEG65532:GEG65533 GOC65532:GOC65533 GXY65532:GXY65533 HHU65532:HHU65533 HRQ65532:HRQ65533 IBM65532:IBM65533 ILI65532:ILI65533 IVE65532:IVE65533 JFA65532:JFA65533 JOW65532:JOW65533 JYS65532:JYS65533 KIO65532:KIO65533 KSK65532:KSK65533 LCG65532:LCG65533 LMC65532:LMC65533 LVY65532:LVY65533 MFU65532:MFU65533 MPQ65532:MPQ65533 MZM65532:MZM65533 NJI65532:NJI65533 NTE65532:NTE65533 ODA65532:ODA65533 OMW65532:OMW65533 OWS65532:OWS65533 PGO65532:PGO65533 PQK65532:PQK65533 QAG65532:QAG65533 QKC65532:QKC65533 QTY65532:QTY65533 RDU65532:RDU65533 RNQ65532:RNQ65533 RXM65532:RXM65533 SHI65532:SHI65533 SRE65532:SRE65533 TBA65532:TBA65533 TKW65532:TKW65533 TUS65532:TUS65533 UEO65532:UEO65533 UOK65532:UOK65533 UYG65532:UYG65533 VIC65532:VIC65533 VRY65532:VRY65533 WBU65532:WBU65533 WLQ65532:WLQ65533 WVM65532:WVM65533 E65534:E65535 JA65543:JA65549 SW65543:SW65549 ACS65543:ACS65549 AMO65543:AMO65549 AWK65543:AWK65549 BGG65543:BGG65549 BQC65543:BQC65549 BZY65543:BZY65549 CJU65543:CJU65549 CTQ65543:CTQ65549 DDM65543:DDM65549 DNI65543:DNI65549 DXE65543:DXE65549 EHA65543:EHA65549 EQW65543:EQW65549 FAS65543:FAS65549 FKO65543:FKO65549 FUK65543:FUK65549 GEG65543:GEG65549 GOC65543:GOC65549 GXY65543:GXY65549 HHU65543:HHU65549 HRQ65543:HRQ65549 IBM65543:IBM65549 ILI65543:ILI65549 IVE65543:IVE65549 JFA65543:JFA65549 JOW65543:JOW65549 JYS65543:JYS65549 KIO65543:KIO65549 KSK65543:KSK65549 LCG65543:LCG65549 LMC65543:LMC65549 LVY65543:LVY65549 MFU65543:MFU65549 MPQ65543:MPQ65549 MZM65543:MZM65549 NJI65543:NJI65549 NTE65543:NTE65549 ODA65543:ODA65549 OMW65543:OMW65549 OWS65543:OWS65549 PGO65543:PGO65549 PQK65543:PQK65549 QAG65543:QAG65549 QKC65543:QKC65549 QTY65543:QTY65549 RDU65543:RDU65549 RNQ65543:RNQ65549 RXM65543:RXM65549 SHI65543:SHI65549 SRE65543:SRE65549 TBA65543:TBA65549 TKW65543:TKW65549 TUS65543:TUS65549 UEO65543:UEO65549 UOK65543:UOK65549 UYG65543:UYG65549 VIC65543:VIC65549 VRY65543:VRY65549 WBU65543:WBU65549 WLQ65543:WLQ65549 WVM65543:WVM65549 E65545:E65551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E65553:E65554 JA65554:JA65557 SW65554:SW65557 ACS65554:ACS65557 AMO65554:AMO65557 AWK65554:AWK65557 BGG65554:BGG65557 BQC65554:BQC65557 BZY65554:BZY65557 CJU65554:CJU65557 CTQ65554:CTQ65557 DDM65554:DDM65557 DNI65554:DNI65557 DXE65554:DXE65557 EHA65554:EHA65557 EQW65554:EQW65557 FAS65554:FAS65557 FKO65554:FKO65557 FUK65554:FUK65557 GEG65554:GEG65557 GOC65554:GOC65557 GXY65554:GXY65557 HHU65554:HHU65557 HRQ65554:HRQ65557 IBM65554:IBM65557 ILI65554:ILI65557 IVE65554:IVE65557 JFA65554:JFA65557 JOW65554:JOW65557 JYS65554:JYS65557 KIO65554:KIO65557 KSK65554:KSK65557 LCG65554:LCG65557 LMC65554:LMC65557 LVY65554:LVY65557 MFU65554:MFU65557 MPQ65554:MPQ65557 MZM65554:MZM65557 NJI65554:NJI65557 NTE65554:NTE65557 ODA65554:ODA65557 OMW65554:OMW65557 OWS65554:OWS65557 PGO65554:PGO65557 PQK65554:PQK65557 QAG65554:QAG65557 QKC65554:QKC65557 QTY65554:QTY65557 RDU65554:RDU65557 RNQ65554:RNQ65557 RXM65554:RXM65557 SHI65554:SHI65557 SRE65554:SRE65557 TBA65554:TBA65557 TKW65554:TKW65557 TUS65554:TUS65557 UEO65554:UEO65557 UOK65554:UOK65557 UYG65554:UYG65557 VIC65554:VIC65557 VRY65554:VRY65557 WBU65554:WBU65557 WLQ65554:WLQ65557 WVM65554:WVM65557 E65556:E65559 JA65635:JA65648 SW65635:SW65648 ACS65635:ACS65648 AMO65635:AMO65648 AWK65635:AWK65648 BGG65635:BGG65648 BQC65635:BQC65648 BZY65635:BZY65648 CJU65635:CJU65648 CTQ65635:CTQ65648 DDM65635:DDM65648 DNI65635:DNI65648 DXE65635:DXE65648 EHA65635:EHA65648 EQW65635:EQW65648 FAS65635:FAS65648 FKO65635:FKO65648 FUK65635:FUK65648 GEG65635:GEG65648 GOC65635:GOC65648 GXY65635:GXY65648 HHU65635:HHU65648 HRQ65635:HRQ65648 IBM65635:IBM65648 ILI65635:ILI65648 IVE65635:IVE65648 JFA65635:JFA65648 JOW65635:JOW65648 JYS65635:JYS65648 KIO65635:KIO65648 KSK65635:KSK65648 LCG65635:LCG65648 LMC65635:LMC65648 LVY65635:LVY65648 MFU65635:MFU65648 MPQ65635:MPQ65648 MZM65635:MZM65648 NJI65635:NJI65648 NTE65635:NTE65648 ODA65635:ODA65648 OMW65635:OMW65648 OWS65635:OWS65648 PGO65635:PGO65648 PQK65635:PQK65648 QAG65635:QAG65648 QKC65635:QKC65648 QTY65635:QTY65648 RDU65635:RDU65648 RNQ65635:RNQ65648 RXM65635:RXM65648 SHI65635:SHI65648 SRE65635:SRE65648 TBA65635:TBA65648 TKW65635:TKW65648 TUS65635:TUS65648 UEO65635:UEO65648 UOK65635:UOK65648 UYG65635:UYG65648 VIC65635:VIC65648 VRY65635:VRY65648 WBU65635:WBU65648 WLQ65635:WLQ65648 WVM65635:WVM65648 E65637:E65650 JA65700 SW65700 ACS65700 AMO65700 AWK65700 BGG65700 BQC65700 BZY65700 CJU65700 CTQ65700 DDM65700 DNI65700 DXE65700 EHA65700 EQW65700 FAS65700 FKO65700 FUK65700 GEG65700 GOC65700 GXY65700 HHU65700 HRQ65700 IBM65700 ILI65700 IVE65700 JFA65700 JOW65700 JYS65700 KIO65700 KSK65700 LCG65700 LMC65700 LVY65700 MFU65700 MPQ65700 MZM65700 NJI65700 NTE65700 ODA65700 OMW65700 OWS65700 PGO65700 PQK65700 QAG65700 QKC65700 QTY65700 RDU65700 RNQ65700 RXM65700 SHI65700 SRE65700 TBA65700 TKW65700 TUS65700 UEO65700 UOK65700 UYG65700 VIC65700 VRY65700 WBU65700 WLQ65700 WVM65700 E65702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E65705 JD131033:JE131033 SZ131033:TA131033 ACV131033:ACW131033 AMR131033:AMS131033 AWN131033:AWO131033 BGJ131033:BGK131033 BQF131033:BQG131033 CAB131033:CAC131033 CJX131033:CJY131033 CTT131033:CTU131033 DDP131033:DDQ131033 DNL131033:DNM131033 DXH131033:DXI131033 EHD131033:EHE131033 EQZ131033:ERA131033 FAV131033:FAW131033 FKR131033:FKS131033 FUN131033:FUO131033 GEJ131033:GEK131033 GOF131033:GOG131033 GYB131033:GYC131033 HHX131033:HHY131033 HRT131033:HRU131033 IBP131033:IBQ131033 ILL131033:ILM131033 IVH131033:IVI131033 JFD131033:JFE131033 JOZ131033:JPA131033 JYV131033:JYW131033 KIR131033:KIS131033 KSN131033:KSO131033 LCJ131033:LCK131033 LMF131033:LMG131033 LWB131033:LWC131033 MFX131033:MFY131033 MPT131033:MPU131033 MZP131033:MZQ131033 NJL131033:NJM131033 NTH131033:NTI131033 ODD131033:ODE131033 OMZ131033:ONA131033 OWV131033:OWW131033 PGR131033:PGS131033 PQN131033:PQO131033 QAJ131033:QAK131033 QKF131033:QKG131033 QUB131033:QUC131033 RDX131033:RDY131033 RNT131033:RNU131033 RXP131033:RXQ131033 SHL131033:SHM131033 SRH131033:SRI131033 TBD131033:TBE131033 TKZ131033:TLA131033 TUV131033:TUW131033 UER131033:UES131033 UON131033:UOO131033 UYJ131033:UYK131033 VIF131033:VIG131033 VSB131033:VSC131033 WBX131033:WBY131033 WLT131033:WLU131033 WVP131033:WVQ131033 H131035:I131035 JA131042:JA131045 SW131042:SW131045 ACS131042:ACS131045 AMO131042:AMO131045 AWK131042:AWK131045 BGG131042:BGG131045 BQC131042:BQC131045 BZY131042:BZY131045 CJU131042:CJU131045 CTQ131042:CTQ131045 DDM131042:DDM131045 DNI131042:DNI131045 DXE131042:DXE131045 EHA131042:EHA131045 EQW131042:EQW131045 FAS131042:FAS131045 FKO131042:FKO131045 FUK131042:FUK131045 GEG131042:GEG131045 GOC131042:GOC131045 GXY131042:GXY131045 HHU131042:HHU131045 HRQ131042:HRQ131045 IBM131042:IBM131045 ILI131042:ILI131045 IVE131042:IVE131045 JFA131042:JFA131045 JOW131042:JOW131045 JYS131042:JYS131045 KIO131042:KIO131045 KSK131042:KSK131045 LCG131042:LCG131045 LMC131042:LMC131045 LVY131042:LVY131045 MFU131042:MFU131045 MPQ131042:MPQ131045 MZM131042:MZM131045 NJI131042:NJI131045 NTE131042:NTE131045 ODA131042:ODA131045 OMW131042:OMW131045 OWS131042:OWS131045 PGO131042:PGO131045 PQK131042:PQK131045 QAG131042:QAG131045 QKC131042:QKC131045 QTY131042:QTY131045 RDU131042:RDU131045 RNQ131042:RNQ131045 RXM131042:RXM131045 SHI131042:SHI131045 SRE131042:SRE131045 TBA131042:TBA131045 TKW131042:TKW131045 TUS131042:TUS131045 UEO131042:UEO131045 UOK131042:UOK131045 UYG131042:UYG131045 VIC131042:VIC131045 VRY131042:VRY131045 WBU131042:WBU131045 WLQ131042:WLQ131045 WVM131042:WVM131045 E131044:E131047 JA131048:JA131050 SW131048:SW131050 ACS131048:ACS131050 AMO131048:AMO131050 AWK131048:AWK131050 BGG131048:BGG131050 BQC131048:BQC131050 BZY131048:BZY131050 CJU131048:CJU131050 CTQ131048:CTQ131050 DDM131048:DDM131050 DNI131048:DNI131050 DXE131048:DXE131050 EHA131048:EHA131050 EQW131048:EQW131050 FAS131048:FAS131050 FKO131048:FKO131050 FUK131048:FUK131050 GEG131048:GEG131050 GOC131048:GOC131050 GXY131048:GXY131050 HHU131048:HHU131050 HRQ131048:HRQ131050 IBM131048:IBM131050 ILI131048:ILI131050 IVE131048:IVE131050 JFA131048:JFA131050 JOW131048:JOW131050 JYS131048:JYS131050 KIO131048:KIO131050 KSK131048:KSK131050 LCG131048:LCG131050 LMC131048:LMC131050 LVY131048:LVY131050 MFU131048:MFU131050 MPQ131048:MPQ131050 MZM131048:MZM131050 NJI131048:NJI131050 NTE131048:NTE131050 ODA131048:ODA131050 OMW131048:OMW131050 OWS131048:OWS131050 PGO131048:PGO131050 PQK131048:PQK131050 QAG131048:QAG131050 QKC131048:QKC131050 QTY131048:QTY131050 RDU131048:RDU131050 RNQ131048:RNQ131050 RXM131048:RXM131050 SHI131048:SHI131050 SRE131048:SRE131050 TBA131048:TBA131050 TKW131048:TKW131050 TUS131048:TUS131050 UEO131048:UEO131050 UOK131048:UOK131050 UYG131048:UYG131050 VIC131048:VIC131050 VRY131048:VRY131050 WBU131048:WBU131050 WLQ131048:WLQ131050 WVM131048:WVM131050 E131050:E131052 JA131052:JA131057 SW131052:SW131057 ACS131052:ACS131057 AMO131052:AMO131057 AWK131052:AWK131057 BGG131052:BGG131057 BQC131052:BQC131057 BZY131052:BZY131057 CJU131052:CJU131057 CTQ131052:CTQ131057 DDM131052:DDM131057 DNI131052:DNI131057 DXE131052:DXE131057 EHA131052:EHA131057 EQW131052:EQW131057 FAS131052:FAS131057 FKO131052:FKO131057 FUK131052:FUK131057 GEG131052:GEG131057 GOC131052:GOC131057 GXY131052:GXY131057 HHU131052:HHU131057 HRQ131052:HRQ131057 IBM131052:IBM131057 ILI131052:ILI131057 IVE131052:IVE131057 JFA131052:JFA131057 JOW131052:JOW131057 JYS131052:JYS131057 KIO131052:KIO131057 KSK131052:KSK131057 LCG131052:LCG131057 LMC131052:LMC131057 LVY131052:LVY131057 MFU131052:MFU131057 MPQ131052:MPQ131057 MZM131052:MZM131057 NJI131052:NJI131057 NTE131052:NTE131057 ODA131052:ODA131057 OMW131052:OMW131057 OWS131052:OWS131057 PGO131052:PGO131057 PQK131052:PQK131057 QAG131052:QAG131057 QKC131052:QKC131057 QTY131052:QTY131057 RDU131052:RDU131057 RNQ131052:RNQ131057 RXM131052:RXM131057 SHI131052:SHI131057 SRE131052:SRE131057 TBA131052:TBA131057 TKW131052:TKW131057 TUS131052:TUS131057 UEO131052:UEO131057 UOK131052:UOK131057 UYG131052:UYG131057 VIC131052:VIC131057 VRY131052:VRY131057 WBU131052:WBU131057 WLQ131052:WLQ131057 WVM131052:WVM131057 E131054:E131059 JA131059:JA131061 SW131059:SW131061 ACS131059:ACS131061 AMO131059:AMO131061 AWK131059:AWK131061 BGG131059:BGG131061 BQC131059:BQC131061 BZY131059:BZY131061 CJU131059:CJU131061 CTQ131059:CTQ131061 DDM131059:DDM131061 DNI131059:DNI131061 DXE131059:DXE131061 EHA131059:EHA131061 EQW131059:EQW131061 FAS131059:FAS131061 FKO131059:FKO131061 FUK131059:FUK131061 GEG131059:GEG131061 GOC131059:GOC131061 GXY131059:GXY131061 HHU131059:HHU131061 HRQ131059:HRQ131061 IBM131059:IBM131061 ILI131059:ILI131061 IVE131059:IVE131061 JFA131059:JFA131061 JOW131059:JOW131061 JYS131059:JYS131061 KIO131059:KIO131061 KSK131059:KSK131061 LCG131059:LCG131061 LMC131059:LMC131061 LVY131059:LVY131061 MFU131059:MFU131061 MPQ131059:MPQ131061 MZM131059:MZM131061 NJI131059:NJI131061 NTE131059:NTE131061 ODA131059:ODA131061 OMW131059:OMW131061 OWS131059:OWS131061 PGO131059:PGO131061 PQK131059:PQK131061 QAG131059:QAG131061 QKC131059:QKC131061 QTY131059:QTY131061 RDU131059:RDU131061 RNQ131059:RNQ131061 RXM131059:RXM131061 SHI131059:SHI131061 SRE131059:SRE131061 TBA131059:TBA131061 TKW131059:TKW131061 TUS131059:TUS131061 UEO131059:UEO131061 UOK131059:UOK131061 UYG131059:UYG131061 VIC131059:VIC131061 VRY131059:VRY131061 WBU131059:WBU131061 WLQ131059:WLQ131061 WVM131059:WVM131061 E131061:E131063 JA131063:JA131066 SW131063:SW131066 ACS131063:ACS131066 AMO131063:AMO131066 AWK131063:AWK131066 BGG131063:BGG131066 BQC131063:BQC131066 BZY131063:BZY131066 CJU131063:CJU131066 CTQ131063:CTQ131066 DDM131063:DDM131066 DNI131063:DNI131066 DXE131063:DXE131066 EHA131063:EHA131066 EQW131063:EQW131066 FAS131063:FAS131066 FKO131063:FKO131066 FUK131063:FUK131066 GEG131063:GEG131066 GOC131063:GOC131066 GXY131063:GXY131066 HHU131063:HHU131066 HRQ131063:HRQ131066 IBM131063:IBM131066 ILI131063:ILI131066 IVE131063:IVE131066 JFA131063:JFA131066 JOW131063:JOW131066 JYS131063:JYS131066 KIO131063:KIO131066 KSK131063:KSK131066 LCG131063:LCG131066 LMC131063:LMC131066 LVY131063:LVY131066 MFU131063:MFU131066 MPQ131063:MPQ131066 MZM131063:MZM131066 NJI131063:NJI131066 NTE131063:NTE131066 ODA131063:ODA131066 OMW131063:OMW131066 OWS131063:OWS131066 PGO131063:PGO131066 PQK131063:PQK131066 QAG131063:QAG131066 QKC131063:QKC131066 QTY131063:QTY131066 RDU131063:RDU131066 RNQ131063:RNQ131066 RXM131063:RXM131066 SHI131063:SHI131066 SRE131063:SRE131066 TBA131063:TBA131066 TKW131063:TKW131066 TUS131063:TUS131066 UEO131063:UEO131066 UOK131063:UOK131066 UYG131063:UYG131066 VIC131063:VIC131066 VRY131063:VRY131066 WBU131063:WBU131066 WLQ131063:WLQ131066 WVM131063:WVM131066</xm:sqref>
        </x14:dataValidation>
      </x14:dataValidations>
    </ext>
  </extLs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Data Sheet</vt:lpstr>
      <vt:lpstr>Summary Sheet</vt:lpstr>
      <vt:lpstr>Supply</vt:lpstr>
      <vt:lpstr>Erection</vt:lpstr>
      <vt:lpstr>Civil </vt:lpstr>
      <vt:lpstr>'Civil '!Print_Area</vt:lpstr>
      <vt:lpstr>Erection!Print_Area</vt:lpstr>
      <vt:lpstr>'Summary Sheet'!Print_Area</vt:lpstr>
      <vt:lpstr>Supply!Print_Area</vt:lpstr>
    </vt:vector>
  </TitlesOfParts>
  <Manager/>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OPTCL</dc:creator>
  <cp:keywords/>
  <dc:description/>
  <cp:lastModifiedBy>Manar Ranjan</cp:lastModifiedBy>
  <cp:lastPrinted>2025-08-14T15:02:45Z</cp:lastPrinted>
  <dcterms:created xsi:type="dcterms:W3CDTF">2025-06-10T04:58:49Z</dcterms:created>
  <dcterms:modified xsi:type="dcterms:W3CDTF">2026-06-11T08:54:32Z</dcterms:modified>
  <cp:category/>
</cp:coreProperties>
</file>